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20" windowWidth="15576" windowHeight="10236" firstSheet="2" activeTab="5"/>
  </bookViews>
  <sheets>
    <sheet name="Академическая 26" sheetId="1" r:id="rId1"/>
    <sheet name="Академическая 26(2019)" sheetId="3" r:id="rId2"/>
    <sheet name="Академическая 26(2020)" sheetId="4" r:id="rId3"/>
    <sheet name="Академическая 26(2021)" sheetId="5" r:id="rId4"/>
    <sheet name="Академическая 26(2022)" sheetId="6" r:id="rId5"/>
    <sheet name="Академическая 26(2023)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26'!#REF!,'Академическая 26'!#REF!</definedName>
    <definedName name="Z_6E36EA37_049E_4FAE_B719_2847CD16F858_.wvu.Rows" localSheetId="0" hidden="1">'Академическая 26'!$42:$45</definedName>
    <definedName name="Z_73C0D023_21BD_4441_8EFA_957546C15799_.wvu.Cols" localSheetId="0" hidden="1">'Академическая 26'!#REF!,'Академическая 26'!#REF!</definedName>
    <definedName name="Z_73C0D023_21BD_4441_8EFA_957546C15799_.wvu.Rows" localSheetId="0" hidden="1">'Академическая 26'!$42:$45</definedName>
    <definedName name="_xlnm.Print_Area" localSheetId="0">'Академическая 26'!$A$1:$I$60</definedName>
  </definedNames>
  <calcPr calcId="145621"/>
</workbook>
</file>

<file path=xl/calcChain.xml><?xml version="1.0" encoding="utf-8"?>
<calcChain xmlns="http://schemas.openxmlformats.org/spreadsheetml/2006/main">
  <c r="F38" i="7" l="1"/>
  <c r="F53" i="7" l="1"/>
  <c r="F46" i="7"/>
  <c r="F44" i="7"/>
  <c r="F43" i="7"/>
  <c r="F42" i="7"/>
  <c r="F41" i="7"/>
  <c r="F40" i="7"/>
  <c r="F37" i="7"/>
  <c r="F36" i="7"/>
  <c r="F35" i="7"/>
  <c r="F34" i="7"/>
  <c r="F31" i="7" s="1"/>
  <c r="F33" i="7"/>
  <c r="F30" i="7"/>
  <c r="A2" i="7"/>
  <c r="F63" i="7"/>
  <c r="F62" i="7"/>
  <c r="F57" i="7"/>
  <c r="F45" i="7"/>
  <c r="G26" i="7"/>
  <c r="F26" i="7"/>
  <c r="E26" i="7"/>
  <c r="G21" i="7"/>
  <c r="F21" i="7"/>
  <c r="E21" i="7"/>
  <c r="G10" i="7"/>
  <c r="F10" i="7"/>
  <c r="E10" i="7"/>
  <c r="E5" i="7"/>
  <c r="E4" i="7"/>
  <c r="E3" i="7" s="1"/>
  <c r="F56" i="7" l="1"/>
  <c r="F61" i="7" s="1"/>
  <c r="F64" i="7" s="1"/>
  <c r="F68" i="7" s="1"/>
  <c r="E21" i="6"/>
  <c r="F21" i="6" l="1"/>
  <c r="G21" i="6"/>
  <c r="E10" i="6"/>
  <c r="F38" i="6"/>
  <c r="F63" i="6" l="1"/>
  <c r="F62" i="6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30" i="6"/>
  <c r="A2" i="6"/>
  <c r="F57" i="6"/>
  <c r="F45" i="6"/>
  <c r="G26" i="6"/>
  <c r="F26" i="6"/>
  <c r="E26" i="6"/>
  <c r="G10" i="6"/>
  <c r="F10" i="6"/>
  <c r="E5" i="6"/>
  <c r="E4" i="6"/>
  <c r="E3" i="6" s="1"/>
  <c r="F56" i="6" l="1"/>
  <c r="F61" i="6" s="1"/>
  <c r="F64" i="6" s="1"/>
  <c r="F68" i="6" s="1"/>
  <c r="F33" i="5"/>
  <c r="F49" i="5" l="1"/>
  <c r="F48" i="5"/>
  <c r="F47" i="5"/>
  <c r="F41" i="5"/>
  <c r="F39" i="5"/>
  <c r="F38" i="5"/>
  <c r="F37" i="5"/>
  <c r="F36" i="5"/>
  <c r="F35" i="5"/>
  <c r="F32" i="5"/>
  <c r="F31" i="5"/>
  <c r="F30" i="5"/>
  <c r="F29" i="5"/>
  <c r="F28" i="5"/>
  <c r="F25" i="5"/>
  <c r="G8" i="5"/>
  <c r="G6" i="5"/>
  <c r="A2" i="5"/>
  <c r="F58" i="5"/>
  <c r="F57" i="5"/>
  <c r="F52" i="5"/>
  <c r="G21" i="5"/>
  <c r="F21" i="5"/>
  <c r="E21" i="5"/>
  <c r="G16" i="5"/>
  <c r="F16" i="5"/>
  <c r="E16" i="5"/>
  <c r="G9" i="5"/>
  <c r="F9" i="5"/>
  <c r="E9" i="5"/>
  <c r="F40" i="5" l="1"/>
  <c r="F26" i="5"/>
  <c r="F51" i="5"/>
  <c r="F33" i="4"/>
  <c r="F56" i="5" l="1"/>
  <c r="F59" i="5" s="1"/>
  <c r="F49" i="4"/>
  <c r="F48" i="4"/>
  <c r="F47" i="4"/>
  <c r="F42" i="4"/>
  <c r="F41" i="4"/>
  <c r="F39" i="4"/>
  <c r="F38" i="4"/>
  <c r="F37" i="4"/>
  <c r="F36" i="4"/>
  <c r="F35" i="4"/>
  <c r="F32" i="4"/>
  <c r="F31" i="4"/>
  <c r="F30" i="4"/>
  <c r="F29" i="4"/>
  <c r="F28" i="4"/>
  <c r="F58" i="4"/>
  <c r="F57" i="4"/>
  <c r="F52" i="4"/>
  <c r="F40" i="4"/>
  <c r="F26" i="4"/>
  <c r="F51" i="4" s="1"/>
  <c r="G21" i="4"/>
  <c r="F21" i="4"/>
  <c r="E21" i="4"/>
  <c r="G16" i="4"/>
  <c r="F16" i="4"/>
  <c r="E16" i="4"/>
  <c r="G9" i="4"/>
  <c r="F9" i="4"/>
  <c r="E9" i="4"/>
  <c r="G8" i="4"/>
  <c r="G6" i="4"/>
  <c r="A2" i="4"/>
  <c r="F56" i="4" l="1"/>
  <c r="F58" i="3"/>
  <c r="F57" i="3"/>
  <c r="E9" i="3" l="1"/>
  <c r="F9" i="3"/>
  <c r="G9" i="3"/>
  <c r="F48" i="3" l="1"/>
  <c r="F49" i="3" l="1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33" i="3" l="1"/>
  <c r="A2" i="3"/>
  <c r="G6" i="3"/>
  <c r="G8" i="3"/>
  <c r="E16" i="3"/>
  <c r="F16" i="3"/>
  <c r="G16" i="3"/>
  <c r="E21" i="3"/>
  <c r="F21" i="3"/>
  <c r="G21" i="3"/>
  <c r="F52" i="3"/>
  <c r="F40" i="3" l="1"/>
  <c r="F26" i="3"/>
  <c r="F51" i="3" l="1"/>
  <c r="F56" i="3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3" l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<sst xmlns="http://schemas.openxmlformats.org/spreadsheetml/2006/main" count="374" uniqueCount="97">
  <si>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</si>
  <si>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</si>
  <si>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</si>
  <si>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</si>
  <si>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</si>
  <si>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</si>
  <si>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</si>
  <si>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</si>
  <si>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</si>
  <si>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</si>
  <si>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</si>
  <si>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</si>
  <si>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</si>
  <si>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</si>
  <si>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</si>
  <si>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</si>
  <si>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</si>
  <si>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</si>
  <si>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</si>
  <si>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</si>
  <si>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</si>
  <si>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</si>
  <si>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</si>
  <si>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</si>
  <si>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</si>
  <si>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</si>
  <si>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</si>
  <si>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</si>
  <si>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</si>
  <si>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</si>
  <si>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</si>
  <si>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</si>
  <si>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</si>
  <si>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</si>
  <si>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</si>
  <si>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</si>
  <si>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</si>
  <si>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</si>
  <si>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26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</si>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</sst>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">
          <cell r="W21">
            <v>13824.301298679127</v>
          </cell>
          <cell r="X21">
            <v>2729.0765577625361</v>
          </cell>
          <cell r="Y21">
            <v>1246.7532000000001</v>
          </cell>
          <cell r="AA21">
            <v>0</v>
          </cell>
          <cell r="AB21">
            <v>9064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5695.9000000000005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Y21">
            <v>45762.661750445834</v>
          </cell>
          <cell r="BB21">
            <v>0</v>
          </cell>
          <cell r="BC21">
            <v>0</v>
          </cell>
          <cell r="CN21">
            <v>15175.639851219406</v>
          </cell>
          <cell r="CO21">
            <v>3110.3441977074308</v>
          </cell>
          <cell r="CP21">
            <v>0</v>
          </cell>
          <cell r="DB21">
            <v>0</v>
          </cell>
          <cell r="DG21">
            <v>12961.77433400382</v>
          </cell>
          <cell r="DU21">
            <v>52109.049175182336</v>
          </cell>
          <cell r="DV21">
            <v>10874.894274251345</v>
          </cell>
          <cell r="DW21">
            <v>5356.0927000000001</v>
          </cell>
          <cell r="EK21">
            <v>0</v>
          </cell>
          <cell r="EQ21">
            <v>41530.98549316189</v>
          </cell>
          <cell r="FB21">
            <v>53767.09366244066</v>
          </cell>
          <cell r="FC21">
            <v>11002.219910346224</v>
          </cell>
          <cell r="FD21">
            <v>329.39879999999999</v>
          </cell>
          <cell r="FL21">
            <v>0</v>
          </cell>
          <cell r="FS21">
            <v>29053.254307483567</v>
          </cell>
          <cell r="FX21">
            <v>41946.016599271607</v>
          </cell>
          <cell r="FY21">
            <v>8550.7376690865767</v>
          </cell>
          <cell r="FZ21">
            <v>0</v>
          </cell>
          <cell r="GG21">
            <v>19798.2</v>
          </cell>
          <cell r="GL21">
            <v>27055.505116619101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">
          <cell r="W21">
            <v>20559.577576221276</v>
          </cell>
          <cell r="X21">
            <v>6328.4120528881867</v>
          </cell>
          <cell r="Y21">
            <v>20324.990000000002</v>
          </cell>
          <cell r="AK21">
            <v>0</v>
          </cell>
          <cell r="AV21">
            <v>46144</v>
          </cell>
          <cell r="AY21">
            <v>89602.173295214903</v>
          </cell>
          <cell r="BM21">
            <v>0</v>
          </cell>
          <cell r="BN21">
            <v>0</v>
          </cell>
          <cell r="CN21">
            <v>17424.777555223169</v>
          </cell>
          <cell r="CO21">
            <v>5401.6810421191831</v>
          </cell>
          <cell r="CP21">
            <v>0</v>
          </cell>
          <cell r="DB21">
            <v>0</v>
          </cell>
          <cell r="DG21">
            <v>25188.9086846389</v>
          </cell>
          <cell r="DU21">
            <v>38974.847364390997</v>
          </cell>
          <cell r="DV21">
            <v>12008.08463721855</v>
          </cell>
          <cell r="DW21">
            <v>7637.4603000000006</v>
          </cell>
          <cell r="EL21">
            <v>0</v>
          </cell>
          <cell r="EQ21">
            <v>26268.004065405748</v>
          </cell>
          <cell r="FB21">
            <v>53675.119248155752</v>
          </cell>
          <cell r="FC21">
            <v>16337.250726986704</v>
          </cell>
          <cell r="FD21">
            <v>670.63980000000004</v>
          </cell>
          <cell r="FL21">
            <v>0</v>
          </cell>
          <cell r="FS21">
            <v>24514.819316320274</v>
          </cell>
          <cell r="FX21">
            <v>40574.401869053574</v>
          </cell>
          <cell r="FY21">
            <v>12327.022933592472</v>
          </cell>
          <cell r="FZ21">
            <v>0</v>
          </cell>
          <cell r="GG21">
            <v>61.2</v>
          </cell>
          <cell r="GL21">
            <v>22651.810497383201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">
          <cell r="W21">
            <v>15238.893027956086</v>
          </cell>
          <cell r="X21">
            <v>3952.8651020230582</v>
          </cell>
          <cell r="Y21">
            <v>459.77140000000003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Y21">
            <v>71044.698075595123</v>
          </cell>
          <cell r="BB21">
            <v>0</v>
          </cell>
          <cell r="BC21">
            <v>0</v>
          </cell>
          <cell r="CN21">
            <v>15673.35078592667</v>
          </cell>
          <cell r="CO21">
            <v>4858.7387436372683</v>
          </cell>
          <cell r="CP21">
            <v>0</v>
          </cell>
          <cell r="DB21">
            <v>0</v>
          </cell>
          <cell r="DF21">
            <v>14275.0805222783</v>
          </cell>
          <cell r="DU21">
            <v>38696.020287395164</v>
          </cell>
          <cell r="DV21">
            <v>9753.5081555497454</v>
          </cell>
          <cell r="DW21">
            <v>6536.4933000000001</v>
          </cell>
          <cell r="EK21">
            <v>0</v>
          </cell>
          <cell r="EP21">
            <v>26053.512128848208</v>
          </cell>
          <cell r="FB21">
            <v>42242.191787181786</v>
          </cell>
          <cell r="FC21">
            <v>11355.169905190842</v>
          </cell>
          <cell r="FD21">
            <v>933.03480000000013</v>
          </cell>
          <cell r="FL21">
            <v>0</v>
          </cell>
          <cell r="FS21">
            <v>20625.180371038867</v>
          </cell>
          <cell r="FX21">
            <v>43789.769282848989</v>
          </cell>
          <cell r="FY21">
            <v>11871.228005729919</v>
          </cell>
          <cell r="FZ21">
            <v>500.88120000000009</v>
          </cell>
          <cell r="GG21">
            <v>4171.8</v>
          </cell>
          <cell r="GL21">
            <v>24691.727955229715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">
          <cell r="W21">
            <v>99792.149347685627</v>
          </cell>
          <cell r="X21">
            <v>23556.818170157327</v>
          </cell>
          <cell r="Y21">
            <v>135980.91930000001</v>
          </cell>
          <cell r="Z21">
            <v>0</v>
          </cell>
          <cell r="AV21">
            <v>5768</v>
          </cell>
          <cell r="AY21">
            <v>362440.55648755393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CN21">
            <v>16947.63596749671</v>
          </cell>
          <cell r="CO21">
            <v>4723.4283596456235</v>
          </cell>
          <cell r="CP21">
            <v>552.04909999999995</v>
          </cell>
          <cell r="DB21">
            <v>0</v>
          </cell>
          <cell r="DG21">
            <v>15296.039041501426</v>
          </cell>
          <cell r="DU21">
            <v>58727.263524574839</v>
          </cell>
          <cell r="DV21">
            <v>13990.245285086408</v>
          </cell>
          <cell r="DW21">
            <v>66309.91105000001</v>
          </cell>
          <cell r="DX21">
            <v>0</v>
          </cell>
          <cell r="DY21">
            <v>0</v>
          </cell>
          <cell r="DZ21">
            <v>5627.9999999999991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P21">
            <v>22614.255954449116</v>
          </cell>
          <cell r="EU21">
            <v>186876.7</v>
          </cell>
          <cell r="EW21">
            <v>2137.19085</v>
          </cell>
          <cell r="EY21">
            <v>0</v>
          </cell>
          <cell r="FA21">
            <v>0</v>
          </cell>
          <cell r="FL21">
            <v>45791.999999999993</v>
          </cell>
          <cell r="FS21">
            <v>0</v>
          </cell>
          <cell r="FV21">
            <v>102080.16000000002</v>
          </cell>
          <cell r="FZ21">
            <v>396.29984999999999</v>
          </cell>
          <cell r="GG21">
            <v>1111.3499999999997</v>
          </cell>
          <cell r="GL2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1">
          <cell r="W21">
            <v>94683.405507769305</v>
          </cell>
          <cell r="X21">
            <v>19138.871700818017</v>
          </cell>
          <cell r="Y21">
            <v>12789.458500000001</v>
          </cell>
          <cell r="AV21">
            <v>8.7126392705036041E-8</v>
          </cell>
          <cell r="AW21">
            <v>0</v>
          </cell>
          <cell r="AY21">
            <v>117809.95077806099</v>
          </cell>
          <cell r="CQ21">
            <v>29117.586232579779</v>
          </cell>
          <cell r="CR21">
            <v>7064.980946719832</v>
          </cell>
          <cell r="CS21">
            <v>13261.044206014813</v>
          </cell>
          <cell r="DE21">
            <v>0</v>
          </cell>
          <cell r="DI21">
            <v>22893.189109708877</v>
          </cell>
          <cell r="DX21">
            <v>54687.343446266503</v>
          </cell>
          <cell r="DY21">
            <v>12433.884865263082</v>
          </cell>
          <cell r="DZ21">
            <v>9019.5031499999986</v>
          </cell>
          <cell r="EA21">
            <v>0</v>
          </cell>
          <cell r="ET21">
            <v>0</v>
          </cell>
          <cell r="EU21">
            <v>19713.176005138019</v>
          </cell>
          <cell r="EX21">
            <v>0</v>
          </cell>
          <cell r="EY21">
            <v>0</v>
          </cell>
          <cell r="EZ21">
            <v>0</v>
          </cell>
          <cell r="FB21">
            <v>278238.07904999994</v>
          </cell>
          <cell r="FQ21">
            <v>202721.56499999997</v>
          </cell>
          <cell r="FR21">
            <v>0</v>
          </cell>
          <cell r="GH21">
            <v>298499.5</v>
          </cell>
          <cell r="GK21">
            <v>135.67499999999998</v>
          </cell>
          <cell r="GL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1">
          <cell r="CQ21">
            <v>7996.8875269238652</v>
          </cell>
          <cell r="CR21">
            <v>1964.7672815139556</v>
          </cell>
          <cell r="CS21">
            <v>2714.7476145988035</v>
          </cell>
          <cell r="DI21">
            <v>5951.0568925454972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">
          <cell r="W21">
            <v>12140.273633100423</v>
          </cell>
          <cell r="X21">
            <v>3009.3804259476724</v>
          </cell>
          <cell r="Y21">
            <v>2821.3245000000006</v>
          </cell>
          <cell r="AV21">
            <v>2.4855112616794046E-8</v>
          </cell>
          <cell r="AW21">
            <v>0</v>
          </cell>
          <cell r="AX21">
            <v>12838.87790656331</v>
          </cell>
          <cell r="CT21">
            <v>58918.26920000001</v>
          </cell>
          <cell r="ED21">
            <v>127182.77000000002</v>
          </cell>
          <cell r="EE21">
            <v>9107.2443152092728</v>
          </cell>
          <cell r="EF21">
            <v>2100.8628819913993</v>
          </cell>
          <cell r="EG21">
            <v>8596.2273000000005</v>
          </cell>
          <cell r="EH21">
            <v>0</v>
          </cell>
          <cell r="FA21">
            <v>0</v>
          </cell>
          <cell r="FB21">
            <v>3853.7990692797293</v>
          </cell>
          <cell r="FE21">
            <v>0</v>
          </cell>
          <cell r="FF21">
            <v>0</v>
          </cell>
          <cell r="FH21">
            <v>0</v>
          </cell>
          <cell r="FX21">
            <v>7987.7399999999989</v>
          </cell>
          <cell r="FY21">
            <v>0</v>
          </cell>
          <cell r="GO21">
            <v>243758.73999999996</v>
          </cell>
          <cell r="GP21">
            <v>-52920.5</v>
          </cell>
          <cell r="GR21">
            <v>29.546999999999993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K60"/>
  <sheetViews>
    <sheetView topLeftCell="A18" zoomScale="90" zoomScaleNormal="90" zoomScaleSheetLayoutView="10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0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6" x14ac:dyDescent="0.3">
      <c r="A9" s="112" t="s">
        <v>8</v>
      </c>
      <c r="B9" s="113"/>
      <c r="C9" s="113"/>
      <c r="D9" s="114"/>
      <c r="E9" s="17">
        <f>SUM(E10:E14)</f>
        <v>1513403.67</v>
      </c>
      <c r="F9" s="17">
        <f t="shared" ref="F9:G9" si="0">SUM(F10:F14)</f>
        <v>1388975.3</v>
      </c>
      <c r="G9" s="17">
        <f t="shared" si="0"/>
        <v>452708.46</v>
      </c>
    </row>
    <row r="10" spans="1:7" ht="13.2" customHeight="1" x14ac:dyDescent="0.3">
      <c r="A10" s="100" t="s">
        <v>9</v>
      </c>
      <c r="B10" s="101"/>
      <c r="C10" s="101"/>
      <c r="D10" s="102"/>
      <c r="E10" s="18">
        <v>684693.06</v>
      </c>
      <c r="F10" s="18">
        <v>617653.65</v>
      </c>
      <c r="G10" s="19">
        <v>240879.92</v>
      </c>
    </row>
    <row r="11" spans="1:7" ht="14.4" customHeight="1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3.95" customHeight="1" x14ac:dyDescent="0.3">
      <c r="A12" s="100" t="s">
        <v>11</v>
      </c>
      <c r="B12" s="101"/>
      <c r="C12" s="101"/>
      <c r="D12" s="102"/>
      <c r="E12" s="18">
        <v>135387.13</v>
      </c>
      <c r="F12" s="18">
        <v>128485.77</v>
      </c>
      <c r="G12" s="19">
        <v>30299.16</v>
      </c>
    </row>
    <row r="13" spans="1:7" ht="13.5" customHeight="1" x14ac:dyDescent="0.3">
      <c r="A13" s="100" t="s">
        <v>12</v>
      </c>
      <c r="B13" s="101"/>
      <c r="C13" s="101"/>
      <c r="D13" s="102"/>
      <c r="E13" s="18">
        <v>264917.07</v>
      </c>
      <c r="F13" s="18">
        <v>249384.62</v>
      </c>
      <c r="G13" s="19">
        <v>59148.05</v>
      </c>
    </row>
    <row r="14" spans="1:7" ht="14.4" customHeight="1" x14ac:dyDescent="0.3">
      <c r="A14" s="93" t="s">
        <v>13</v>
      </c>
      <c r="B14" s="93"/>
      <c r="C14" s="93"/>
      <c r="D14" s="93"/>
      <c r="E14" s="18">
        <v>428406.41</v>
      </c>
      <c r="F14" s="18">
        <v>393451.26</v>
      </c>
      <c r="G14" s="19">
        <v>122381.33</v>
      </c>
    </row>
    <row r="15" spans="1:7" ht="15.6" x14ac:dyDescent="0.3">
      <c r="A15" s="103" t="s">
        <v>41</v>
      </c>
      <c r="B15" s="104"/>
      <c r="C15" s="104"/>
      <c r="D15" s="105"/>
      <c r="E15" s="17">
        <f>SUM(E16:E19)</f>
        <v>721595.61999999988</v>
      </c>
      <c r="F15" s="17">
        <f t="shared" ref="F15:G15" si="1">SUM(F16:F19)</f>
        <v>685581.85999999987</v>
      </c>
      <c r="G15" s="17">
        <f t="shared" si="1"/>
        <v>186571.15</v>
      </c>
    </row>
    <row r="16" spans="1:7" ht="33.6" customHeight="1" x14ac:dyDescent="0.3">
      <c r="A16" s="106" t="s">
        <v>43</v>
      </c>
      <c r="B16" s="107"/>
      <c r="C16" s="107"/>
      <c r="D16" s="108"/>
      <c r="E16" s="18">
        <v>707890.57</v>
      </c>
      <c r="F16" s="18">
        <v>672847.7</v>
      </c>
      <c r="G16" s="19">
        <v>184102.59</v>
      </c>
    </row>
    <row r="17" spans="1:11" ht="15.6" x14ac:dyDescent="0.3">
      <c r="A17" s="93" t="s">
        <v>44</v>
      </c>
      <c r="B17" s="93"/>
      <c r="C17" s="93"/>
      <c r="D17" s="93"/>
      <c r="E17" s="18">
        <v>1332.36</v>
      </c>
      <c r="F17" s="18">
        <v>1213.96</v>
      </c>
      <c r="G17" s="19">
        <v>250.48</v>
      </c>
    </row>
    <row r="18" spans="1:11" ht="15.6" x14ac:dyDescent="0.3">
      <c r="A18" s="93" t="s">
        <v>45</v>
      </c>
      <c r="B18" s="93"/>
      <c r="C18" s="93"/>
      <c r="D18" s="93"/>
      <c r="E18" s="18"/>
      <c r="F18" s="18"/>
      <c r="G18" s="19"/>
    </row>
    <row r="19" spans="1:11" ht="15.6" x14ac:dyDescent="0.3">
      <c r="A19" s="93" t="s">
        <v>46</v>
      </c>
      <c r="B19" s="93"/>
      <c r="C19" s="93"/>
      <c r="D19" s="93"/>
      <c r="E19" s="18">
        <v>12372.69</v>
      </c>
      <c r="F19" s="18">
        <v>11520.2</v>
      </c>
      <c r="G19" s="19">
        <v>2218.08</v>
      </c>
    </row>
    <row r="20" spans="1:11" ht="15.6" x14ac:dyDescent="0.3">
      <c r="A20" s="92" t="s">
        <v>14</v>
      </c>
      <c r="B20" s="92"/>
      <c r="C20" s="92"/>
      <c r="D20" s="92"/>
      <c r="E20" s="18"/>
      <c r="F20" s="18"/>
      <c r="G20" s="19"/>
    </row>
    <row r="21" spans="1:11" ht="15.6" x14ac:dyDescent="0.3">
      <c r="A21" s="93" t="s">
        <v>15</v>
      </c>
      <c r="B21" s="93"/>
      <c r="C21" s="93"/>
      <c r="D21" s="93"/>
      <c r="E21" s="18">
        <v>5918.22</v>
      </c>
      <c r="F21" s="18">
        <v>5737.39</v>
      </c>
      <c r="G21" s="19">
        <v>2588.08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63" t="s">
        <v>52</v>
      </c>
      <c r="B24" s="63"/>
      <c r="C24" s="63"/>
      <c r="D24" s="63"/>
      <c r="E24" s="63"/>
      <c r="F24" s="18">
        <v>-37547.641758680809</v>
      </c>
      <c r="G24" s="20"/>
    </row>
    <row r="25" spans="1:11" ht="15.75" customHeight="1" x14ac:dyDescent="0.25">
      <c r="A25" s="86" t="s">
        <v>30</v>
      </c>
      <c r="B25" s="87"/>
      <c r="C25" s="87"/>
      <c r="D25" s="87"/>
      <c r="E25" s="88"/>
      <c r="F25" s="82">
        <f>SUM(F27:F31)</f>
        <v>72626.792806887504</v>
      </c>
    </row>
    <row r="26" spans="1:11" ht="28.5" customHeight="1" x14ac:dyDescent="0.25">
      <c r="A26" s="89"/>
      <c r="B26" s="90"/>
      <c r="C26" s="90"/>
      <c r="D26" s="90"/>
      <c r="E26" s="91"/>
      <c r="F26" s="83"/>
    </row>
    <row r="27" spans="1:11" ht="15.6" hidden="1" x14ac:dyDescent="0.3">
      <c r="A27" s="71" t="s">
        <v>16</v>
      </c>
      <c r="B27" s="66"/>
      <c r="C27" s="66"/>
      <c r="D27" s="66"/>
      <c r="E27" s="67"/>
      <c r="F27" s="26">
        <f>'[1]УК ВР декабрь нар'!W21</f>
        <v>13824.301298679127</v>
      </c>
      <c r="K27" s="34"/>
    </row>
    <row r="28" spans="1:11" ht="15.6" hidden="1" x14ac:dyDescent="0.3">
      <c r="A28" s="71" t="s">
        <v>31</v>
      </c>
      <c r="B28" s="66"/>
      <c r="C28" s="66"/>
      <c r="D28" s="66"/>
      <c r="E28" s="67"/>
      <c r="F28" s="26">
        <f>'[1]УК ВР декабрь нар'!X21</f>
        <v>2729.0765577625361</v>
      </c>
    </row>
    <row r="29" spans="1:11" ht="15.6" hidden="1" x14ac:dyDescent="0.3">
      <c r="A29" s="71" t="s">
        <v>18</v>
      </c>
      <c r="B29" s="66"/>
      <c r="C29" s="66"/>
      <c r="D29" s="66"/>
      <c r="E29" s="67"/>
      <c r="F29" s="26">
        <f>'[1]УК ВР декабрь нар'!Y21</f>
        <v>1246.7532000000001</v>
      </c>
    </row>
    <row r="30" spans="1:11" ht="15.6" hidden="1" x14ac:dyDescent="0.3">
      <c r="A30" s="71" t="s">
        <v>19</v>
      </c>
      <c r="B30" s="66"/>
      <c r="C30" s="66"/>
      <c r="D30" s="66"/>
      <c r="E30" s="67"/>
      <c r="F30" s="26">
        <f>'[1]УК ВР декабрь нар'!AA21+'[1]УК ВР декабрь нар'!AB21+'[1]УК ВР декабрь нар'!AC21+'[1]УК ВР декабрь нар'!AD21+'[1]УК ВР декабрь нар'!AE21+'[1]УК ВР декабрь нар'!AF21+'[1]УК ВР декабрь нар'!AG21+'[1]УК ВР декабрь нар'!AH21+'[1]УК ВР декабрь нар'!AJ21+'[1]УК ВР декабрь нар'!AL21+'[1]УК ВР декабрь нар'!AN21+'[1]УК ВР декабрь нар'!AO21+'[1]УК ВР декабрь нар'!AP21+'[1]УК ВР декабрь нар'!AQ21+'[1]УК ВР декабрь нар'!AR21+'[1]УК ВР декабрь нар'!AT21</f>
        <v>9064</v>
      </c>
    </row>
    <row r="31" spans="1:11" ht="36.75" hidden="1" customHeight="1" x14ac:dyDescent="0.3">
      <c r="A31" s="76" t="s">
        <v>32</v>
      </c>
      <c r="B31" s="84"/>
      <c r="C31" s="84"/>
      <c r="D31" s="84"/>
      <c r="E31" s="85"/>
      <c r="F31" s="26">
        <f>'[1]УК ВР декабрь нар'!AY21</f>
        <v>45762.661750445834</v>
      </c>
    </row>
    <row r="32" spans="1:11" ht="15.75" customHeight="1" x14ac:dyDescent="0.25">
      <c r="A32" s="86" t="s">
        <v>33</v>
      </c>
      <c r="B32" s="87"/>
      <c r="C32" s="87"/>
      <c r="D32" s="87"/>
      <c r="E32" s="88"/>
      <c r="F32" s="82">
        <f>SUM(F34:F38)+57462</f>
        <v>204276.68002552621</v>
      </c>
    </row>
    <row r="33" spans="1:11" ht="33" customHeight="1" x14ac:dyDescent="0.25">
      <c r="A33" s="89"/>
      <c r="B33" s="90"/>
      <c r="C33" s="90"/>
      <c r="D33" s="90"/>
      <c r="E33" s="91"/>
      <c r="F33" s="83"/>
    </row>
    <row r="34" spans="1:11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нар'!CN21+'[1]УК ВР декабрь нар'!DU21</f>
        <v>67284.689026401742</v>
      </c>
      <c r="K34" s="34"/>
    </row>
    <row r="35" spans="1:11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нар'!CO21+'[1]УК ВР декабрь нар'!DV21</f>
        <v>13985.238471958775</v>
      </c>
    </row>
    <row r="36" spans="1:11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нар'!CP21+'[1]УК ВР декабрь нар'!DW21</f>
        <v>5356.0927000000001</v>
      </c>
    </row>
    <row r="37" spans="1:11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нар'!AI21+'[1]УК ВР декабрь нар'!AJ21+'[1]УК ВР декабрь нар'!AS21+'[1]УК ВР декабрь нар'!BC21+'[1]УК ВР декабрь нар'!DB21+'[1]УК ВР декабрь нар'!EK21+'[1]УК ВР декабрь нар'!AM21</f>
        <v>5695.9000000000005</v>
      </c>
    </row>
    <row r="38" spans="1:11" ht="39.75" hidden="1" customHeight="1" x14ac:dyDescent="0.3">
      <c r="A38" s="76" t="s">
        <v>34</v>
      </c>
      <c r="B38" s="77"/>
      <c r="C38" s="77"/>
      <c r="D38" s="77"/>
      <c r="E38" s="78"/>
      <c r="F38" s="26">
        <f>'[1]УК ВР декабрь нар'!DG21+'[1]УК ВР декабрь нар'!EQ21</f>
        <v>54492.759827165712</v>
      </c>
    </row>
    <row r="39" spans="1:11" ht="32.4" customHeight="1" x14ac:dyDescent="0.3">
      <c r="A39" s="65" t="s">
        <v>35</v>
      </c>
      <c r="B39" s="80"/>
      <c r="C39" s="80"/>
      <c r="D39" s="80"/>
      <c r="E39" s="81"/>
      <c r="F39" s="27">
        <f>SUM(F40:F48)+87296.73</f>
        <v>278799.15606524772</v>
      </c>
    </row>
    <row r="40" spans="1:11" ht="15.6" hidden="1" x14ac:dyDescent="0.3">
      <c r="A40" s="72" t="s">
        <v>20</v>
      </c>
      <c r="B40" s="73"/>
      <c r="C40" s="73"/>
      <c r="D40" s="73"/>
      <c r="E40" s="74"/>
      <c r="F40" s="26">
        <f>'[1]УК ВР декабрь нар'!FB21+'[1]УК ВР декабрь нар'!FX21</f>
        <v>95713.110261712267</v>
      </c>
      <c r="K40" s="34"/>
    </row>
    <row r="41" spans="1:11" ht="15.6" hidden="1" x14ac:dyDescent="0.3">
      <c r="A41" s="71" t="s">
        <v>31</v>
      </c>
      <c r="B41" s="66"/>
      <c r="C41" s="66"/>
      <c r="D41" s="66"/>
      <c r="E41" s="66"/>
      <c r="F41" s="26">
        <f>'[1]УК ВР декабрь нар'!FC21+'[1]УК ВР декабрь нар'!FY21</f>
        <v>19552.957579432801</v>
      </c>
    </row>
    <row r="42" spans="1:11" ht="15.6" hidden="1" customHeight="1" x14ac:dyDescent="0.3">
      <c r="A42" s="79" t="s">
        <v>21</v>
      </c>
      <c r="B42" s="79"/>
      <c r="C42" s="79"/>
      <c r="D42" s="79"/>
      <c r="E42" s="71"/>
      <c r="F42" s="26"/>
    </row>
    <row r="43" spans="1:11" ht="15.6" hidden="1" customHeight="1" x14ac:dyDescent="0.3">
      <c r="A43" s="71" t="s">
        <v>17</v>
      </c>
      <c r="B43" s="66"/>
      <c r="C43" s="66"/>
      <c r="D43" s="66"/>
      <c r="E43" s="66"/>
      <c r="F43" s="26"/>
    </row>
    <row r="44" spans="1:11" ht="15.6" hidden="1" customHeight="1" x14ac:dyDescent="0.3">
      <c r="A44" s="79" t="s">
        <v>22</v>
      </c>
      <c r="B44" s="79"/>
      <c r="C44" s="79"/>
      <c r="D44" s="79"/>
      <c r="E44" s="71"/>
      <c r="F44" s="26"/>
    </row>
    <row r="45" spans="1:11" ht="15.6" hidden="1" customHeight="1" x14ac:dyDescent="0.3">
      <c r="A45" s="71" t="s">
        <v>17</v>
      </c>
      <c r="B45" s="66"/>
      <c r="C45" s="66"/>
      <c r="D45" s="66"/>
      <c r="E45" s="66"/>
      <c r="F45" s="26"/>
    </row>
    <row r="46" spans="1:11" ht="15.6" hidden="1" x14ac:dyDescent="0.3">
      <c r="A46" s="79" t="s">
        <v>18</v>
      </c>
      <c r="B46" s="79"/>
      <c r="C46" s="79"/>
      <c r="D46" s="79"/>
      <c r="E46" s="71"/>
      <c r="F46" s="26">
        <f>'[1]УК ВР декабрь нар'!FD21+'[1]УК ВР декабрь нар'!FZ21</f>
        <v>329.39879999999999</v>
      </c>
    </row>
    <row r="47" spans="1:11" ht="15.6" hidden="1" x14ac:dyDescent="0.3">
      <c r="A47" s="71" t="s">
        <v>19</v>
      </c>
      <c r="B47" s="66"/>
      <c r="C47" s="66"/>
      <c r="D47" s="66"/>
      <c r="E47" s="66"/>
      <c r="F47" s="26">
        <f>'[1]УК ВР декабрь нар'!GG21+'[1]УК ВР декабрь нар'!FL21+'[1]УК ВР декабрь нар'!BB21+'[1]УК ВР декабрь нар'!AK21</f>
        <v>19798.2</v>
      </c>
    </row>
    <row r="48" spans="1:11" ht="43.5" hidden="1" customHeight="1" x14ac:dyDescent="0.3">
      <c r="A48" s="76" t="s">
        <v>36</v>
      </c>
      <c r="B48" s="77"/>
      <c r="C48" s="77"/>
      <c r="D48" s="77"/>
      <c r="E48" s="78"/>
      <c r="F48" s="26">
        <f>'[1]УК ВР декабрь нар'!FS21+'[1]УК ВР декабрь нар'!GL21</f>
        <v>56108.759424102667</v>
      </c>
    </row>
    <row r="49" spans="1:10" ht="15.6" hidden="1" customHeight="1" x14ac:dyDescent="0.3">
      <c r="A49" s="65" t="s">
        <v>37</v>
      </c>
      <c r="B49" s="66"/>
      <c r="C49" s="66"/>
      <c r="D49" s="66"/>
      <c r="E49" s="67"/>
      <c r="F49" s="33"/>
    </row>
    <row r="50" spans="1:10" ht="15.6" x14ac:dyDescent="0.3">
      <c r="A50" s="68" t="s">
        <v>47</v>
      </c>
      <c r="B50" s="69"/>
      <c r="C50" s="69"/>
      <c r="D50" s="69"/>
      <c r="E50" s="70"/>
      <c r="F50" s="27">
        <f>F25+F32+F39+F49</f>
        <v>555702.62889766146</v>
      </c>
    </row>
    <row r="51" spans="1:10" ht="15.6" x14ac:dyDescent="0.3">
      <c r="A51" s="32" t="s">
        <v>48</v>
      </c>
      <c r="B51" s="31"/>
      <c r="C51" s="31"/>
      <c r="D51" s="31"/>
      <c r="E51" s="31"/>
      <c r="F51" s="27">
        <f>F52+F53+F54</f>
        <v>126998.66</v>
      </c>
    </row>
    <row r="52" spans="1:10" ht="15.6" x14ac:dyDescent="0.3">
      <c r="A52" s="71" t="s">
        <v>23</v>
      </c>
      <c r="B52" s="66"/>
      <c r="C52" s="66"/>
      <c r="D52" s="66"/>
      <c r="E52" s="66"/>
      <c r="F52" s="26">
        <v>52062.39</v>
      </c>
    </row>
    <row r="53" spans="1:10" ht="15.6" x14ac:dyDescent="0.3">
      <c r="A53" s="71" t="s">
        <v>24</v>
      </c>
      <c r="B53" s="66"/>
      <c r="C53" s="66"/>
      <c r="D53" s="66"/>
      <c r="E53" s="66"/>
      <c r="F53" s="26">
        <v>74936.27</v>
      </c>
    </row>
    <row r="54" spans="1:10" ht="18" hidden="1" customHeight="1" x14ac:dyDescent="0.3">
      <c r="A54" s="72" t="s">
        <v>25</v>
      </c>
      <c r="B54" s="73"/>
      <c r="C54" s="73"/>
      <c r="D54" s="73"/>
      <c r="E54" s="74"/>
      <c r="F54" s="26">
        <v>0</v>
      </c>
    </row>
    <row r="55" spans="1:10" ht="15.6" x14ac:dyDescent="0.3">
      <c r="A55" s="75" t="s">
        <v>49</v>
      </c>
      <c r="B55" s="75"/>
      <c r="C55" s="75"/>
      <c r="D55" s="75"/>
      <c r="E55" s="75"/>
      <c r="F55" s="27">
        <f>F50+F51</f>
        <v>682701.28889766149</v>
      </c>
      <c r="J55" s="20"/>
    </row>
    <row r="56" spans="1:10" ht="15.6" x14ac:dyDescent="0.3">
      <c r="A56" s="63" t="s">
        <v>26</v>
      </c>
      <c r="B56" s="63"/>
      <c r="C56" s="63"/>
      <c r="D56" s="63"/>
      <c r="E56" s="63"/>
      <c r="F56" s="28">
        <f>E16</f>
        <v>707890.57</v>
      </c>
    </row>
    <row r="57" spans="1:10" ht="15.6" x14ac:dyDescent="0.3">
      <c r="A57" s="63" t="s">
        <v>27</v>
      </c>
      <c r="B57" s="63"/>
      <c r="C57" s="63"/>
      <c r="D57" s="63"/>
      <c r="E57" s="63"/>
      <c r="F57" s="27">
        <f>F16</f>
        <v>672847.7</v>
      </c>
      <c r="H57" s="29"/>
    </row>
    <row r="58" spans="1:10" ht="15.6" x14ac:dyDescent="0.3">
      <c r="A58" s="64" t="s">
        <v>28</v>
      </c>
      <c r="B58" s="64"/>
      <c r="C58" s="64"/>
      <c r="D58" s="64"/>
      <c r="E58" s="64"/>
      <c r="F58" s="27">
        <f>F24+F56-F55</f>
        <v>-12358.360656342353</v>
      </c>
      <c r="H58" s="29"/>
      <c r="J58" s="20"/>
    </row>
    <row r="60" spans="1:10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8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'Академическая 26'!A2:G2</f>
        <v>перед собственниками дома по адресу: ул. Академическая 26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9" t="str">
        <f>'Академическая 26'!G6:M6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'Академическая 26'!G8:M8</f>
        <v>задолженность с нарастающим итогом с - 01.09.2010г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1226942.3500000001</v>
      </c>
      <c r="F9" s="17">
        <f t="shared" ref="F9:G9" si="0">SUM(F10:F15)</f>
        <v>1359602.3</v>
      </c>
      <c r="G9" s="17">
        <f t="shared" si="0"/>
        <v>320048.50999999995</v>
      </c>
    </row>
    <row r="10" spans="1:7" ht="15.6" x14ac:dyDescent="0.3">
      <c r="A10" s="100" t="s">
        <v>9</v>
      </c>
      <c r="B10" s="101"/>
      <c r="C10" s="101"/>
      <c r="D10" s="102"/>
      <c r="E10" s="18">
        <v>418226.39</v>
      </c>
      <c r="F10" s="18">
        <v>540303.13</v>
      </c>
      <c r="G10" s="19">
        <v>118803.18</v>
      </c>
    </row>
    <row r="11" spans="1:7" ht="15.6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5.6" x14ac:dyDescent="0.3">
      <c r="A12" s="100" t="s">
        <v>11</v>
      </c>
      <c r="B12" s="101"/>
      <c r="C12" s="101"/>
      <c r="D12" s="102"/>
      <c r="E12" s="18">
        <v>142769.38</v>
      </c>
      <c r="F12" s="18">
        <v>139642.17000000001</v>
      </c>
      <c r="G12" s="19">
        <v>33426.370000000003</v>
      </c>
    </row>
    <row r="13" spans="1:7" ht="15.6" x14ac:dyDescent="0.3">
      <c r="A13" s="100" t="s">
        <v>12</v>
      </c>
      <c r="B13" s="101"/>
      <c r="C13" s="101"/>
      <c r="D13" s="102"/>
      <c r="E13" s="18">
        <v>277077.12</v>
      </c>
      <c r="F13" s="18">
        <v>271166.43</v>
      </c>
      <c r="G13" s="19">
        <v>65058.74</v>
      </c>
    </row>
    <row r="14" spans="1:7" ht="15.6" x14ac:dyDescent="0.3">
      <c r="A14" s="93" t="s">
        <v>13</v>
      </c>
      <c r="B14" s="93"/>
      <c r="C14" s="93"/>
      <c r="D14" s="93"/>
      <c r="E14" s="18">
        <v>238142.4</v>
      </c>
      <c r="F14" s="18">
        <v>265254.8</v>
      </c>
      <c r="G14" s="19">
        <v>95268.93</v>
      </c>
    </row>
    <row r="15" spans="1:7" ht="15.6" x14ac:dyDescent="0.3">
      <c r="A15" s="100" t="s">
        <v>68</v>
      </c>
      <c r="B15" s="101"/>
      <c r="C15" s="101"/>
      <c r="D15" s="102"/>
      <c r="E15" s="18">
        <v>150727.06</v>
      </c>
      <c r="F15" s="18">
        <v>143235.76999999999</v>
      </c>
      <c r="G15" s="19">
        <v>7491.29</v>
      </c>
    </row>
    <row r="16" spans="1:7" ht="15.6" x14ac:dyDescent="0.3">
      <c r="A16" s="103" t="s">
        <v>41</v>
      </c>
      <c r="B16" s="104"/>
      <c r="C16" s="104"/>
      <c r="D16" s="105"/>
      <c r="E16" s="17">
        <f>SUM(E17:E20)</f>
        <v>662835.00000000012</v>
      </c>
      <c r="F16" s="17">
        <f>SUM(F17:F20)</f>
        <v>660207.85</v>
      </c>
      <c r="G16" s="17">
        <f>SUM(G17:G20)</f>
        <v>189198.3</v>
      </c>
    </row>
    <row r="17" spans="1:12" ht="21.6" customHeight="1" x14ac:dyDescent="0.3">
      <c r="A17" s="115" t="s">
        <v>43</v>
      </c>
      <c r="B17" s="116"/>
      <c r="C17" s="116"/>
      <c r="D17" s="117"/>
      <c r="E17" s="18">
        <v>648177.02</v>
      </c>
      <c r="F17" s="18">
        <v>645926.74</v>
      </c>
      <c r="G17" s="19">
        <v>186352.87</v>
      </c>
    </row>
    <row r="18" spans="1:12" ht="15.6" x14ac:dyDescent="0.3">
      <c r="A18" s="93" t="s">
        <v>55</v>
      </c>
      <c r="B18" s="93"/>
      <c r="C18" s="93"/>
      <c r="D18" s="93"/>
      <c r="E18" s="18">
        <v>1522.56</v>
      </c>
      <c r="F18" s="18">
        <v>1486.72</v>
      </c>
      <c r="G18" s="19">
        <v>286.32</v>
      </c>
    </row>
    <row r="19" spans="1:12" ht="15.6" x14ac:dyDescent="0.3">
      <c r="A19" s="93" t="s">
        <v>56</v>
      </c>
      <c r="B19" s="93"/>
      <c r="C19" s="93"/>
      <c r="D19" s="93"/>
      <c r="E19" s="18"/>
      <c r="F19" s="18"/>
      <c r="G19" s="19"/>
    </row>
    <row r="20" spans="1:12" ht="15.6" x14ac:dyDescent="0.3">
      <c r="A20" s="93" t="s">
        <v>57</v>
      </c>
      <c r="B20" s="93"/>
      <c r="C20" s="93"/>
      <c r="D20" s="93"/>
      <c r="E20" s="18">
        <v>13135.42</v>
      </c>
      <c r="F20" s="18">
        <v>12794.39</v>
      </c>
      <c r="G20" s="19">
        <v>2559.11</v>
      </c>
    </row>
    <row r="21" spans="1:12" ht="15.6" x14ac:dyDescent="0.3">
      <c r="A21" s="92" t="s">
        <v>14</v>
      </c>
      <c r="B21" s="92"/>
      <c r="C21" s="92"/>
      <c r="D21" s="92"/>
      <c r="E21" s="17">
        <f>SUM(E22)</f>
        <v>3381.84</v>
      </c>
      <c r="F21" s="17">
        <f>SUM(F22)</f>
        <v>3667.48</v>
      </c>
      <c r="G21" s="17">
        <f>SUM(G22)</f>
        <v>2302.44</v>
      </c>
    </row>
    <row r="22" spans="1:12" ht="15.6" x14ac:dyDescent="0.3">
      <c r="A22" s="93" t="s">
        <v>15</v>
      </c>
      <c r="B22" s="93"/>
      <c r="C22" s="93"/>
      <c r="D22" s="93"/>
      <c r="E22" s="18">
        <v>3381.84</v>
      </c>
      <c r="F22" s="18">
        <v>3667.48</v>
      </c>
      <c r="G22" s="19">
        <v>2302.44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3" t="s">
        <v>59</v>
      </c>
      <c r="B25" s="63"/>
      <c r="C25" s="63"/>
      <c r="D25" s="63"/>
      <c r="E25" s="63"/>
      <c r="F25" s="38">
        <f>'Академическая 26'!F58</f>
        <v>-12358.360656342353</v>
      </c>
      <c r="G25" s="20"/>
    </row>
    <row r="26" spans="1:12" ht="13.2" customHeight="1" x14ac:dyDescent="0.25">
      <c r="A26" s="86" t="s">
        <v>60</v>
      </c>
      <c r="B26" s="87"/>
      <c r="C26" s="87"/>
      <c r="D26" s="87"/>
      <c r="E26" s="88"/>
      <c r="F26" s="82">
        <f>SUM(F28:F32)</f>
        <v>182959.15292432439</v>
      </c>
    </row>
    <row r="27" spans="1:12" ht="13.2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6">
        <f>'[2]УК ВР декабрь нар'!W21</f>
        <v>20559.577576221276</v>
      </c>
      <c r="L28" s="34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6">
        <f>'[2]УК ВР декабрь нар'!X21</f>
        <v>6328.4120528881867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6">
        <f>'[2]УК ВР декабрь нар'!Y21</f>
        <v>20324.990000000002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6">
        <f>'[2]УК ВР декабрь нар'!AV21+'[2]УК ВР декабрь нар'!BN21</f>
        <v>46144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6">
        <f>'[2]УК ВР декабрь нар'!AY21</f>
        <v>89602.173295214903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82">
        <f>SUM(F35:F39)+40026.32</f>
        <v>172930.08364899654</v>
      </c>
    </row>
    <row r="34" spans="1:12" ht="13.2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нар'!CN21+'[2]УК ВР декабрь нар'!DU21</f>
        <v>56399.624919614165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нар'!CO21+'[2]УК ВР декабрь нар'!DV21</f>
        <v>17409.765679337732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нар'!CP21+'[2]УК ВР декабрь нар'!DW21</f>
        <v>7637.4603000000006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нар'!BM21+'[2]УК ВР декабрь нар'!DB21+'[2]УК ВР декабрь нар'!EL21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'[2]УК ВР декабрь нар'!DG21+'[2]УК ВР декабрь нар'!EQ21</f>
        <v>51456.912750044648</v>
      </c>
    </row>
    <row r="40" spans="1:12" ht="15.6" x14ac:dyDescent="0.3">
      <c r="A40" s="65" t="s">
        <v>35</v>
      </c>
      <c r="B40" s="80"/>
      <c r="C40" s="80"/>
      <c r="D40" s="80"/>
      <c r="E40" s="81"/>
      <c r="F40" s="27">
        <f>SUM(F41:F49)</f>
        <v>170812.26439149198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'[2]УК ВР декабрь нар'!FB21+'[2]УК ВР декабрь нар'!FX21</f>
        <v>94249.521117209326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'[2]УК ВР декабрь нар'!FC21+'[2]УК ВР декабрь нар'!FY21</f>
        <v>28664.273660579176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'[2]УК ВР декабрь нар'!FD21+'[2]УК ВР декабрь нар'!FZ21</f>
        <v>670.63980000000004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'[2]УК ВР декабрь нар'!GG21+'[2]УК ВР декабрь нар'!FL21+'[2]УК ВР декабрь нар'!AK21</f>
        <v>61.2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'[2]УК ВР декабрь нар'!FS21+'[2]УК ВР декабрь нар'!GL21</f>
        <v>47166.629813703476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65</v>
      </c>
      <c r="B51" s="69"/>
      <c r="C51" s="69"/>
      <c r="D51" s="69"/>
      <c r="E51" s="70"/>
      <c r="F51" s="27">
        <f>F26+F33+F40+F50</f>
        <v>526701.50096481293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133109.23000000001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48571.68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84537.55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659810.73096481292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648177.02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645926.74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-23992.07162115525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51:E51"/>
    <mergeCell ref="A53:E53"/>
    <mergeCell ref="A55:E55"/>
    <mergeCell ref="A56:E56"/>
    <mergeCell ref="A57:E57"/>
    <mergeCell ref="A58:E58"/>
    <mergeCell ref="A54:E54"/>
    <mergeCell ref="A48:E48"/>
    <mergeCell ref="A49:E49"/>
    <mergeCell ref="A50:E50"/>
    <mergeCell ref="A41:E41"/>
    <mergeCell ref="A30:E30"/>
    <mergeCell ref="A31:E31"/>
    <mergeCell ref="A32:E32"/>
    <mergeCell ref="A33:E34"/>
    <mergeCell ref="A36:E36"/>
    <mergeCell ref="A37:E37"/>
    <mergeCell ref="A42:E42"/>
    <mergeCell ref="A43:E43"/>
    <mergeCell ref="A44:E44"/>
    <mergeCell ref="A45:E45"/>
    <mergeCell ref="A46:E46"/>
    <mergeCell ref="A47:E47"/>
    <mergeCell ref="F33:F34"/>
    <mergeCell ref="A35:E35"/>
    <mergeCell ref="A22:D22"/>
    <mergeCell ref="A25:E25"/>
    <mergeCell ref="A26:E27"/>
    <mergeCell ref="F26:F27"/>
    <mergeCell ref="A38:E38"/>
    <mergeCell ref="A39:E39"/>
    <mergeCell ref="A40:E40"/>
    <mergeCell ref="A19:D19"/>
    <mergeCell ref="A20:D20"/>
    <mergeCell ref="A28:E28"/>
    <mergeCell ref="A29:E29"/>
    <mergeCell ref="A21:D21"/>
    <mergeCell ref="A14:D14"/>
    <mergeCell ref="A16:D16"/>
    <mergeCell ref="A17:D17"/>
    <mergeCell ref="A18:D18"/>
    <mergeCell ref="A8:D8"/>
    <mergeCell ref="A9:D9"/>
    <mergeCell ref="A10:D10"/>
    <mergeCell ref="A11:D11"/>
    <mergeCell ref="A12:D12"/>
    <mergeCell ref="A13:D13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'Академическая 26'!A2:G2</f>
        <v>перед собственниками дома по адресу: ул. Академическая 26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39" t="str">
        <f>'Академическая 26'!G6:M6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'Академическая 26'!G8:M8</f>
        <v>задолженность с нарастающим итогом с - 01.09.2010г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381156.33</v>
      </c>
      <c r="F9" s="17">
        <f t="shared" ref="F9:G9" si="0">SUM(F10:F15)</f>
        <v>481970.75</v>
      </c>
      <c r="G9" s="17">
        <f t="shared" si="0"/>
        <v>219234.09000000003</v>
      </c>
    </row>
    <row r="10" spans="1:7" ht="15.6" x14ac:dyDescent="0.3">
      <c r="A10" s="100" t="s">
        <v>9</v>
      </c>
      <c r="B10" s="101"/>
      <c r="C10" s="101"/>
      <c r="D10" s="102"/>
      <c r="E10" s="18">
        <v>0</v>
      </c>
      <c r="F10" s="18">
        <v>25479.75</v>
      </c>
      <c r="G10" s="19">
        <v>93323.43</v>
      </c>
    </row>
    <row r="11" spans="1:7" ht="15.6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5.6" x14ac:dyDescent="0.3">
      <c r="A12" s="100" t="s">
        <v>11</v>
      </c>
      <c r="B12" s="101"/>
      <c r="C12" s="101"/>
      <c r="D12" s="102"/>
      <c r="E12" s="18">
        <v>133412.91</v>
      </c>
      <c r="F12" s="18">
        <v>145874.10999999999</v>
      </c>
      <c r="G12" s="19">
        <v>20965.169999999998</v>
      </c>
    </row>
    <row r="13" spans="1:7" ht="15.6" x14ac:dyDescent="0.3">
      <c r="A13" s="100" t="s">
        <v>12</v>
      </c>
      <c r="B13" s="101"/>
      <c r="C13" s="101"/>
      <c r="D13" s="102"/>
      <c r="E13" s="18">
        <v>248274.78</v>
      </c>
      <c r="F13" s="18">
        <v>273181.55</v>
      </c>
      <c r="G13" s="19">
        <v>40151.97</v>
      </c>
    </row>
    <row r="14" spans="1:7" ht="15.6" x14ac:dyDescent="0.3">
      <c r="A14" s="93" t="s">
        <v>13</v>
      </c>
      <c r="B14" s="93"/>
      <c r="C14" s="93"/>
      <c r="D14" s="93"/>
      <c r="E14" s="18">
        <v>-531.36</v>
      </c>
      <c r="F14" s="18">
        <v>31360.720000000001</v>
      </c>
      <c r="G14" s="19">
        <v>63376.85</v>
      </c>
    </row>
    <row r="15" spans="1:7" ht="15.6" x14ac:dyDescent="0.3">
      <c r="A15" s="100" t="s">
        <v>68</v>
      </c>
      <c r="B15" s="101"/>
      <c r="C15" s="101"/>
      <c r="D15" s="102"/>
      <c r="E15" s="18">
        <v>0</v>
      </c>
      <c r="F15" s="18">
        <v>6074.62</v>
      </c>
      <c r="G15" s="19">
        <v>1416.67</v>
      </c>
    </row>
    <row r="16" spans="1:7" ht="15.6" x14ac:dyDescent="0.3">
      <c r="A16" s="103" t="s">
        <v>41</v>
      </c>
      <c r="B16" s="104"/>
      <c r="C16" s="104"/>
      <c r="D16" s="105"/>
      <c r="E16" s="17">
        <f>SUM(E17:E20)</f>
        <v>658964.14</v>
      </c>
      <c r="F16" s="17">
        <f>SUM(F17:F20)</f>
        <v>701145.95</v>
      </c>
      <c r="G16" s="17">
        <f>SUM(G17:G20)</f>
        <v>147016.49</v>
      </c>
    </row>
    <row r="17" spans="1:12" ht="21.6" customHeight="1" x14ac:dyDescent="0.3">
      <c r="A17" s="115" t="s">
        <v>43</v>
      </c>
      <c r="B17" s="116"/>
      <c r="C17" s="116"/>
      <c r="D17" s="117"/>
      <c r="E17" s="18">
        <v>643925.26</v>
      </c>
      <c r="F17" s="18">
        <v>685596.58</v>
      </c>
      <c r="G17" s="19">
        <v>144681.54999999999</v>
      </c>
    </row>
    <row r="18" spans="1:12" ht="15.6" x14ac:dyDescent="0.3">
      <c r="A18" s="93" t="s">
        <v>55</v>
      </c>
      <c r="B18" s="93"/>
      <c r="C18" s="93"/>
      <c r="D18" s="93"/>
      <c r="E18" s="18">
        <v>1522.56</v>
      </c>
      <c r="F18" s="18">
        <v>1577.26</v>
      </c>
      <c r="G18" s="19">
        <v>231.62</v>
      </c>
    </row>
    <row r="19" spans="1:12" ht="15.6" x14ac:dyDescent="0.3">
      <c r="A19" s="93" t="s">
        <v>56</v>
      </c>
      <c r="B19" s="93"/>
      <c r="C19" s="93"/>
      <c r="D19" s="93"/>
      <c r="E19" s="18"/>
      <c r="F19" s="18"/>
      <c r="G19" s="19"/>
    </row>
    <row r="20" spans="1:12" ht="15.6" x14ac:dyDescent="0.3">
      <c r="A20" s="93" t="s">
        <v>57</v>
      </c>
      <c r="B20" s="93"/>
      <c r="C20" s="93"/>
      <c r="D20" s="93"/>
      <c r="E20" s="18">
        <v>13516.32</v>
      </c>
      <c r="F20" s="18">
        <v>13972.11</v>
      </c>
      <c r="G20" s="19">
        <v>2103.3200000000002</v>
      </c>
    </row>
    <row r="21" spans="1:12" ht="15.6" x14ac:dyDescent="0.3">
      <c r="A21" s="92" t="s">
        <v>14</v>
      </c>
      <c r="B21" s="92"/>
      <c r="C21" s="92"/>
      <c r="D21" s="92"/>
      <c r="E21" s="17">
        <f>SUM(E22)</f>
        <v>0</v>
      </c>
      <c r="F21" s="17">
        <f>SUM(F22)</f>
        <v>485.73</v>
      </c>
      <c r="G21" s="17">
        <f>SUM(G22)</f>
        <v>1816.71</v>
      </c>
    </row>
    <row r="22" spans="1:12" ht="15.6" x14ac:dyDescent="0.3">
      <c r="A22" s="93" t="s">
        <v>15</v>
      </c>
      <c r="B22" s="93"/>
      <c r="C22" s="93"/>
      <c r="D22" s="93"/>
      <c r="E22" s="18">
        <v>0</v>
      </c>
      <c r="F22" s="18">
        <v>485.73</v>
      </c>
      <c r="G22" s="19">
        <v>1816.71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71</v>
      </c>
      <c r="B25" s="63"/>
      <c r="C25" s="63"/>
      <c r="D25" s="63"/>
      <c r="E25" s="63"/>
      <c r="F25" s="38">
        <f>'Академическая 26(2019)'!F59</f>
        <v>-23992.07162115525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82">
        <f>SUM(F28:F32)</f>
        <v>90696.22760557427</v>
      </c>
    </row>
    <row r="27" spans="1:12" ht="63.6" customHeight="1" x14ac:dyDescent="0.25">
      <c r="A27" s="89"/>
      <c r="B27" s="90"/>
      <c r="C27" s="90"/>
      <c r="D27" s="90"/>
      <c r="E27" s="91"/>
      <c r="F27" s="83"/>
    </row>
    <row r="28" spans="1:12" ht="15.6" hidden="1" customHeight="1" x14ac:dyDescent="0.3">
      <c r="A28" s="71" t="s">
        <v>16</v>
      </c>
      <c r="B28" s="66"/>
      <c r="C28" s="66"/>
      <c r="D28" s="66"/>
      <c r="E28" s="67"/>
      <c r="F28" s="26">
        <f>'[3]УК ВР декабрь нар'!W21</f>
        <v>15238.893027956086</v>
      </c>
      <c r="L28" s="34"/>
    </row>
    <row r="29" spans="1:12" ht="15.6" hidden="1" customHeight="1" x14ac:dyDescent="0.3">
      <c r="A29" s="71" t="s">
        <v>31</v>
      </c>
      <c r="B29" s="66"/>
      <c r="C29" s="66"/>
      <c r="D29" s="66"/>
      <c r="E29" s="67"/>
      <c r="F29" s="26">
        <f>'[3]УК ВР декабрь нар'!X21</f>
        <v>3952.8651020230582</v>
      </c>
    </row>
    <row r="30" spans="1:12" ht="15.6" hidden="1" customHeight="1" x14ac:dyDescent="0.3">
      <c r="A30" s="71" t="s">
        <v>18</v>
      </c>
      <c r="B30" s="66"/>
      <c r="C30" s="66"/>
      <c r="D30" s="66"/>
      <c r="E30" s="67"/>
      <c r="F30" s="26">
        <f>'[3]УК ВР декабрь нар'!Y21</f>
        <v>459.77140000000003</v>
      </c>
    </row>
    <row r="31" spans="1:12" ht="15.6" hidden="1" customHeight="1" x14ac:dyDescent="0.3">
      <c r="A31" s="71" t="s">
        <v>19</v>
      </c>
      <c r="B31" s="66"/>
      <c r="C31" s="66"/>
      <c r="D31" s="66"/>
      <c r="E31" s="67"/>
      <c r="F31" s="26">
        <f>'[3]УК ВР декабрь нар'!AA21+'[3]УК ВР декабрь нар'!AB21+'[3]УК ВР декабрь нар'!AC21+'[3]УК ВР декабрь нар'!AD21+'[3]УК ВР декабрь нар'!AE21+'[3]УК ВР декабрь нар'!AF21+'[3]УК ВР декабрь нар'!AG21+'[3]УК ВР декабрь нар'!AH21+'[3]УК ВР декабрь нар'!AJ21+'[3]УК ВР декабрь нар'!AL21+'[3]УК ВР декабрь нар'!AN21+'[3]УК ВР декабрь нар'!AO21+'[3]УК ВР декабрь нар'!AP21+'[3]УК ВР декабрь нар'!AQ21+'[3]УК ВР декабрь нар'!AR21+'[3]УК ВР декабрь нар'!AT21</f>
        <v>0</v>
      </c>
    </row>
    <row r="32" spans="1:12" ht="15.6" hidden="1" customHeight="1" x14ac:dyDescent="0.3">
      <c r="A32" s="76" t="s">
        <v>61</v>
      </c>
      <c r="B32" s="84"/>
      <c r="C32" s="84"/>
      <c r="D32" s="84"/>
      <c r="E32" s="85"/>
      <c r="F32" s="26">
        <f>'[3]УК ВР декабрь нар'!AY21</f>
        <v>71044.698075595123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82">
        <f>SUM(F35:F39)+63283.82</f>
        <v>179130.52392363537</v>
      </c>
    </row>
    <row r="34" spans="1:12" ht="81.599999999999994" customHeight="1" x14ac:dyDescent="0.25">
      <c r="A34" s="89"/>
      <c r="B34" s="90"/>
      <c r="C34" s="90"/>
      <c r="D34" s="90"/>
      <c r="E34" s="91"/>
      <c r="F34" s="83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нар'!CN21+'[3]УК ВР декабрь нар'!DU21</f>
        <v>54369.371073321832</v>
      </c>
      <c r="L35" s="34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нар'!CO21+'[3]УК ВР декабрь нар'!DV21</f>
        <v>14612.246899187014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нар'!CP21+'[3]УК ВР декабрь нар'!DW21</f>
        <v>6536.4933000000001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нар'!AI21+'[3]УК ВР декабрь нар'!AJ21+'[3]УК ВР декабрь нар'!AS21+'[3]УК ВР декабрь нар'!BC21+'[3]УК ВР декабрь нар'!DB21+'[3]УК ВР декабрь нар'!EK21+'[3]УК ВР декабрь нар'!AM21</f>
        <v>0</v>
      </c>
    </row>
    <row r="39" spans="1:12" ht="15.6" hidden="1" customHeight="1" x14ac:dyDescent="0.3">
      <c r="A39" s="76" t="s">
        <v>63</v>
      </c>
      <c r="B39" s="77"/>
      <c r="C39" s="77"/>
      <c r="D39" s="77"/>
      <c r="E39" s="78"/>
      <c r="F39" s="26">
        <f>'[3]УК ВР декабрь нар'!DF21+'[3]УК ВР декабрь нар'!EP21</f>
        <v>40328.592651126506</v>
      </c>
    </row>
    <row r="40" spans="1:12" ht="63" customHeight="1" x14ac:dyDescent="0.3">
      <c r="A40" s="65" t="s">
        <v>74</v>
      </c>
      <c r="B40" s="80"/>
      <c r="C40" s="80"/>
      <c r="D40" s="80"/>
      <c r="E40" s="81"/>
      <c r="F40" s="27">
        <f>SUM(F41:F49)</f>
        <v>160180.98330722013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6">
        <f>'[3]УК ВР декабрь нар'!FB21+'[3]УК ВР декабрь нар'!FX21</f>
        <v>86031.961070030782</v>
      </c>
      <c r="L41" s="34"/>
    </row>
    <row r="42" spans="1:12" ht="15.6" hidden="1" customHeight="1" x14ac:dyDescent="0.3">
      <c r="A42" s="71" t="s">
        <v>31</v>
      </c>
      <c r="B42" s="66"/>
      <c r="C42" s="66"/>
      <c r="D42" s="66"/>
      <c r="E42" s="66"/>
      <c r="F42" s="26">
        <f>'[3]УК ВР декабрь нар'!FC21+'[3]УК ВР декабрь нар'!FY21</f>
        <v>23226.397910920761</v>
      </c>
    </row>
    <row r="43" spans="1:12" ht="15.6" hidden="1" customHeight="1" x14ac:dyDescent="0.3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3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3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1"/>
      <c r="F47" s="26">
        <f>'[3]УК ВР декабрь нар'!FD21+'[3]УК ВР декабрь нар'!FZ21</f>
        <v>1433.9160000000002</v>
      </c>
    </row>
    <row r="48" spans="1:12" ht="15.6" hidden="1" customHeight="1" x14ac:dyDescent="0.3">
      <c r="A48" s="71" t="s">
        <v>19</v>
      </c>
      <c r="B48" s="66"/>
      <c r="C48" s="66"/>
      <c r="D48" s="66"/>
      <c r="E48" s="66"/>
      <c r="F48" s="26">
        <f>'[3]УК ВР декабрь нар'!GG21+'[3]УК ВР декабрь нар'!FL21+'[3]УК ВР декабрь нар'!BB21+'[3]УК ВР декабрь нар'!AK21</f>
        <v>4171.8</v>
      </c>
    </row>
    <row r="49" spans="1:15" ht="15.6" hidden="1" customHeight="1" x14ac:dyDescent="0.3">
      <c r="A49" s="76" t="s">
        <v>64</v>
      </c>
      <c r="B49" s="77"/>
      <c r="C49" s="77"/>
      <c r="D49" s="77"/>
      <c r="E49" s="78"/>
      <c r="F49" s="26">
        <f>'[3]УК ВР декабрь нар'!FS21+'[3]УК ВР декабрь нар'!GL21</f>
        <v>45316.908326268582</v>
      </c>
    </row>
    <row r="50" spans="1:15" ht="15.6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customHeight="1" x14ac:dyDescent="0.3">
      <c r="A51" s="68" t="s">
        <v>75</v>
      </c>
      <c r="B51" s="69"/>
      <c r="C51" s="69"/>
      <c r="D51" s="69"/>
      <c r="E51" s="70"/>
      <c r="F51" s="27">
        <f>F26+F33+F40+F50</f>
        <v>430007.73483642982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108859.61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28279.67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80579.94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538867.34483642981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643925.26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685596.58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81065.84354241495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'Академическая 26'!A2:G2</f>
        <v>перед собственниками дома по адресу: ул. Академическая 26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26'!G6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'Академическая 26'!G8</f>
        <v>задолженность с нарастающим итогом с - 01.09.2010г</v>
      </c>
    </row>
    <row r="9" spans="1:7" ht="15.6" x14ac:dyDescent="0.3">
      <c r="A9" s="112" t="s">
        <v>8</v>
      </c>
      <c r="B9" s="113"/>
      <c r="C9" s="113"/>
      <c r="D9" s="114"/>
      <c r="E9" s="17">
        <f>SUM(E10:E15)</f>
        <v>-12443.86</v>
      </c>
      <c r="F9" s="17">
        <f t="shared" ref="F9:G9" si="0">SUM(F10:F15)</f>
        <v>787.19000000000028</v>
      </c>
      <c r="G9" s="17">
        <f t="shared" si="0"/>
        <v>206003.04</v>
      </c>
    </row>
    <row r="10" spans="1:7" ht="15.6" x14ac:dyDescent="0.3">
      <c r="A10" s="100" t="s">
        <v>9</v>
      </c>
      <c r="B10" s="101"/>
      <c r="C10" s="101"/>
      <c r="D10" s="102"/>
      <c r="E10" s="18">
        <v>0</v>
      </c>
      <c r="F10" s="18">
        <v>793.34</v>
      </c>
      <c r="G10" s="19">
        <v>92530.09</v>
      </c>
    </row>
    <row r="11" spans="1:7" ht="15.6" x14ac:dyDescent="0.3">
      <c r="A11" s="100" t="s">
        <v>10</v>
      </c>
      <c r="B11" s="101"/>
      <c r="C11" s="101"/>
      <c r="D11" s="102"/>
      <c r="E11" s="18"/>
      <c r="F11" s="18"/>
      <c r="G11" s="19"/>
    </row>
    <row r="12" spans="1:7" ht="15.6" x14ac:dyDescent="0.3">
      <c r="A12" s="100" t="s">
        <v>11</v>
      </c>
      <c r="B12" s="101"/>
      <c r="C12" s="101"/>
      <c r="D12" s="102"/>
      <c r="E12" s="18">
        <v>24.38</v>
      </c>
      <c r="F12" s="18">
        <v>4747.6099999999997</v>
      </c>
      <c r="G12" s="19">
        <v>16241.94</v>
      </c>
    </row>
    <row r="13" spans="1:7" ht="15.6" x14ac:dyDescent="0.3">
      <c r="A13" s="100" t="s">
        <v>12</v>
      </c>
      <c r="B13" s="101"/>
      <c r="C13" s="101"/>
      <c r="D13" s="102"/>
      <c r="E13" s="18">
        <v>34.950000000000003</v>
      </c>
      <c r="F13" s="18">
        <v>8147.25</v>
      </c>
      <c r="G13" s="19">
        <v>32039.67</v>
      </c>
    </row>
    <row r="14" spans="1:7" ht="15.6" x14ac:dyDescent="0.3">
      <c r="A14" s="93" t="s">
        <v>13</v>
      </c>
      <c r="B14" s="93"/>
      <c r="C14" s="93"/>
      <c r="D14" s="93"/>
      <c r="E14" s="18">
        <v>-12503.19</v>
      </c>
      <c r="F14" s="18">
        <v>-13205.6</v>
      </c>
      <c r="G14" s="19">
        <v>64079.26</v>
      </c>
    </row>
    <row r="15" spans="1:7" ht="15.6" x14ac:dyDescent="0.3">
      <c r="A15" s="100" t="s">
        <v>68</v>
      </c>
      <c r="B15" s="101"/>
      <c r="C15" s="101"/>
      <c r="D15" s="102"/>
      <c r="E15" s="18">
        <v>0</v>
      </c>
      <c r="F15" s="18">
        <v>304.58999999999997</v>
      </c>
      <c r="G15" s="19">
        <v>1112.08</v>
      </c>
    </row>
    <row r="16" spans="1:7" ht="15.6" hidden="1" x14ac:dyDescent="0.3">
      <c r="A16" s="103" t="s">
        <v>41</v>
      </c>
      <c r="B16" s="104"/>
      <c r="C16" s="104"/>
      <c r="D16" s="105"/>
      <c r="E16" s="17">
        <f>SUM(E17:E20)</f>
        <v>1071828.1300000001</v>
      </c>
      <c r="F16" s="17">
        <f t="shared" ref="F16:G16" si="1">SUM(F17:F20)</f>
        <v>1072118.2300000002</v>
      </c>
      <c r="G16" s="17">
        <f t="shared" si="1"/>
        <v>148543.09999999998</v>
      </c>
    </row>
    <row r="17" spans="1:12" ht="45.6" customHeight="1" x14ac:dyDescent="0.3">
      <c r="A17" s="118" t="s">
        <v>78</v>
      </c>
      <c r="B17" s="119"/>
      <c r="C17" s="119"/>
      <c r="D17" s="120"/>
      <c r="E17" s="18">
        <v>1056159.5200000003</v>
      </c>
      <c r="F17" s="18">
        <v>1056508.79</v>
      </c>
      <c r="G17" s="19">
        <v>146148.99</v>
      </c>
    </row>
    <row r="18" spans="1:12" ht="15.6" x14ac:dyDescent="0.3">
      <c r="A18" s="93" t="s">
        <v>55</v>
      </c>
      <c r="B18" s="93"/>
      <c r="C18" s="93"/>
      <c r="D18" s="93"/>
      <c r="E18" s="18">
        <v>1527.93</v>
      </c>
      <c r="F18" s="18">
        <v>1527.84</v>
      </c>
      <c r="G18" s="19">
        <v>231.71</v>
      </c>
    </row>
    <row r="19" spans="1:12" ht="15.6" x14ac:dyDescent="0.3">
      <c r="A19" s="93" t="s">
        <v>56</v>
      </c>
      <c r="B19" s="93"/>
      <c r="C19" s="93"/>
      <c r="D19" s="93"/>
      <c r="E19" s="18"/>
      <c r="F19" s="18"/>
      <c r="G19" s="19"/>
    </row>
    <row r="20" spans="1:12" ht="15.6" x14ac:dyDescent="0.3">
      <c r="A20" s="93" t="s">
        <v>57</v>
      </c>
      <c r="B20" s="93"/>
      <c r="C20" s="93"/>
      <c r="D20" s="93"/>
      <c r="E20" s="18">
        <v>14140.68</v>
      </c>
      <c r="F20" s="18">
        <v>14081.6</v>
      </c>
      <c r="G20" s="19">
        <v>2162.4</v>
      </c>
    </row>
    <row r="21" spans="1:12" ht="15.6" x14ac:dyDescent="0.3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3" t="s">
        <v>77</v>
      </c>
      <c r="B25" s="63"/>
      <c r="C25" s="63"/>
      <c r="D25" s="63"/>
      <c r="E25" s="63"/>
      <c r="F25" s="38">
        <f>'Академическая 26(2020)'!F59</f>
        <v>81065.84354241495</v>
      </c>
      <c r="G25" s="20"/>
    </row>
    <row r="26" spans="1:12" x14ac:dyDescent="0.25">
      <c r="A26" s="86" t="s">
        <v>72</v>
      </c>
      <c r="B26" s="87"/>
      <c r="C26" s="87"/>
      <c r="D26" s="87"/>
      <c r="E26" s="88"/>
      <c r="F26" s="82">
        <f>SUM(F28:F32)</f>
        <v>627538.44330539694</v>
      </c>
    </row>
    <row r="27" spans="1:12" ht="56.4" customHeight="1" x14ac:dyDescent="0.25">
      <c r="A27" s="89"/>
      <c r="B27" s="90"/>
      <c r="C27" s="90"/>
      <c r="D27" s="90"/>
      <c r="E27" s="91"/>
      <c r="F27" s="83"/>
    </row>
    <row r="28" spans="1:12" ht="15.6" hidden="1" x14ac:dyDescent="0.3">
      <c r="A28" s="71" t="s">
        <v>16</v>
      </c>
      <c r="B28" s="66"/>
      <c r="C28" s="66"/>
      <c r="D28" s="66"/>
      <c r="E28" s="67"/>
      <c r="F28" s="26">
        <f>'[4]УК ВР декабрь нар'!W21</f>
        <v>99792.149347685627</v>
      </c>
      <c r="L28" s="34"/>
    </row>
    <row r="29" spans="1:12" ht="15.6" hidden="1" x14ac:dyDescent="0.3">
      <c r="A29" s="71" t="s">
        <v>31</v>
      </c>
      <c r="B29" s="66"/>
      <c r="C29" s="66"/>
      <c r="D29" s="66"/>
      <c r="E29" s="67"/>
      <c r="F29" s="26">
        <f>'[4]УК ВР декабрь нар'!X21</f>
        <v>23556.818170157327</v>
      </c>
    </row>
    <row r="30" spans="1:12" ht="15.6" hidden="1" x14ac:dyDescent="0.3">
      <c r="A30" s="71" t="s">
        <v>18</v>
      </c>
      <c r="B30" s="66"/>
      <c r="C30" s="66"/>
      <c r="D30" s="66"/>
      <c r="E30" s="67"/>
      <c r="F30" s="26">
        <f>'[4]УК ВР декабрь нар'!Y21+'[4]УК ВР декабрь нар'!Z21+'[4]УК ВР декабрь нар'!DX21</f>
        <v>135980.91930000001</v>
      </c>
    </row>
    <row r="31" spans="1:12" ht="15.6" hidden="1" x14ac:dyDescent="0.3">
      <c r="A31" s="71" t="s">
        <v>19</v>
      </c>
      <c r="B31" s="66"/>
      <c r="C31" s="66"/>
      <c r="D31" s="66"/>
      <c r="E31" s="67"/>
      <c r="F31" s="26">
        <f>'[4]УК ВР декабрь нар'!AV21+'[4]УК ВР декабрь нар'!BM21+'[4]УК ВР декабрь нар'!BN21+'[4]УК ВР декабрь нар'!BO21+'[4]УК ВР декабрь нар'!BP21+'[4]УК ВР декабрь нар'!EG21+'[4]УК ВР декабрь нар'!EH21+'[4]УК ВР декабрь нар'!EI21+'[4]УК ВР декабрь нар'!EJ21</f>
        <v>5768</v>
      </c>
    </row>
    <row r="32" spans="1:12" ht="15.6" hidden="1" x14ac:dyDescent="0.3">
      <c r="A32" s="76" t="s">
        <v>61</v>
      </c>
      <c r="B32" s="84"/>
      <c r="C32" s="84"/>
      <c r="D32" s="84"/>
      <c r="E32" s="85"/>
      <c r="F32" s="26">
        <f>'[4]УК ВР декабрь нар'!AY21</f>
        <v>362440.55648755393</v>
      </c>
    </row>
    <row r="33" spans="1:12" x14ac:dyDescent="0.25">
      <c r="A33" s="86" t="s">
        <v>73</v>
      </c>
      <c r="B33" s="87"/>
      <c r="C33" s="87"/>
      <c r="D33" s="87"/>
      <c r="E33" s="88"/>
      <c r="F33" s="82">
        <f>SUM(F35:F39)+65294.02</f>
        <v>270082.84828275413</v>
      </c>
    </row>
    <row r="34" spans="1:12" ht="94.8" customHeight="1" x14ac:dyDescent="0.25">
      <c r="A34" s="89"/>
      <c r="B34" s="90"/>
      <c r="C34" s="90"/>
      <c r="D34" s="90"/>
      <c r="E34" s="91"/>
      <c r="F34" s="83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нар'!CN21+'[4]УК ВР декабрь нар'!DU21</f>
        <v>75674.899492071549</v>
      </c>
      <c r="L35" s="34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нар'!CO21+'[4]УК ВР декабрь нар'!DV21</f>
        <v>18713.673644732033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нар'!CP21+'[4]УК ВР декабрь нар'!DW21</f>
        <v>66861.960150000014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нар'!DB21+'[4]УК ВР декабрь нар'!DY21+'[4]УК ВР декабрь нар'!DZ21+'[4]УК ВР декабрь нар'!EA21+'[4]УК ВР декабрь нар'!EB21+'[4]УК ВР декабрь нар'!EC21+'[4]УК ВР декабрь нар'!ED21+'[4]УК ВР декабрь нар'!EE21+'[4]УК ВР декабрь нар'!EF21</f>
        <v>5627.9999999999991</v>
      </c>
    </row>
    <row r="39" spans="1:12" ht="51" hidden="1" customHeight="1" x14ac:dyDescent="0.3">
      <c r="A39" s="76" t="s">
        <v>63</v>
      </c>
      <c r="B39" s="77"/>
      <c r="C39" s="77"/>
      <c r="D39" s="77"/>
      <c r="E39" s="78"/>
      <c r="F39" s="26">
        <f>'[4]УК ВР декабрь нар'!DG21+'[4]УК ВР декабрь нар'!EP21</f>
        <v>37910.294995950542</v>
      </c>
    </row>
    <row r="40" spans="1:12" ht="72" customHeight="1" x14ac:dyDescent="0.3">
      <c r="A40" s="65" t="s">
        <v>74</v>
      </c>
      <c r="B40" s="80"/>
      <c r="C40" s="80"/>
      <c r="D40" s="80"/>
      <c r="E40" s="81"/>
      <c r="F40" s="27">
        <f>SUM(F41:F49)</f>
        <v>338393.70070000004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6">
        <f>'[4]УК ВР декабрь нар'!$EU21+'[4]УК ВР декабрь нар'!FV21+'[4]УК ВР декабрь нар'!EY21</f>
        <v>288956.86000000004</v>
      </c>
      <c r="L41" s="34"/>
    </row>
    <row r="42" spans="1:12" ht="15.6" hidden="1" x14ac:dyDescent="0.3">
      <c r="A42" s="71" t="s">
        <v>31</v>
      </c>
      <c r="B42" s="66"/>
      <c r="C42" s="66"/>
      <c r="D42" s="66"/>
      <c r="E42" s="66"/>
      <c r="F42" s="26"/>
    </row>
    <row r="43" spans="1:12" ht="15.6" hidden="1" x14ac:dyDescent="0.3">
      <c r="A43" s="79" t="s">
        <v>21</v>
      </c>
      <c r="B43" s="79"/>
      <c r="C43" s="79"/>
      <c r="D43" s="79"/>
      <c r="E43" s="71"/>
      <c r="F43" s="26"/>
    </row>
    <row r="44" spans="1:12" ht="15.6" hidden="1" x14ac:dyDescent="0.3">
      <c r="A44" s="71" t="s">
        <v>17</v>
      </c>
      <c r="B44" s="66"/>
      <c r="C44" s="66"/>
      <c r="D44" s="66"/>
      <c r="E44" s="66"/>
      <c r="F44" s="26"/>
    </row>
    <row r="45" spans="1:12" ht="15.6" hidden="1" x14ac:dyDescent="0.3">
      <c r="A45" s="79" t="s">
        <v>22</v>
      </c>
      <c r="B45" s="79"/>
      <c r="C45" s="79"/>
      <c r="D45" s="79"/>
      <c r="E45" s="71"/>
      <c r="F45" s="26"/>
    </row>
    <row r="46" spans="1:12" ht="15.6" hidden="1" x14ac:dyDescent="0.3">
      <c r="A46" s="71" t="s">
        <v>17</v>
      </c>
      <c r="B46" s="66"/>
      <c r="C46" s="66"/>
      <c r="D46" s="66"/>
      <c r="E46" s="66"/>
      <c r="F46" s="26"/>
    </row>
    <row r="47" spans="1:12" ht="15.6" hidden="1" x14ac:dyDescent="0.3">
      <c r="A47" s="79" t="s">
        <v>18</v>
      </c>
      <c r="B47" s="79"/>
      <c r="C47" s="79"/>
      <c r="D47" s="79"/>
      <c r="E47" s="71"/>
      <c r="F47" s="26">
        <f>'[4]УК ВР декабрь нар'!EW21+'[4]УК ВР декабрь нар'!FA21+'[4]УК ВР декабрь нар'!FZ21</f>
        <v>2533.4906999999998</v>
      </c>
    </row>
    <row r="48" spans="1:12" ht="15.6" hidden="1" x14ac:dyDescent="0.3">
      <c r="A48" s="71" t="s">
        <v>19</v>
      </c>
      <c r="B48" s="66"/>
      <c r="C48" s="66"/>
      <c r="D48" s="66"/>
      <c r="E48" s="66"/>
      <c r="F48" s="26">
        <f>'[4]УК ВР декабрь нар'!FL21+'[4]УК ВР декабрь нар'!GG21</f>
        <v>46903.349999999991</v>
      </c>
    </row>
    <row r="49" spans="1:15" ht="15.6" hidden="1" x14ac:dyDescent="0.3">
      <c r="A49" s="76" t="s">
        <v>64</v>
      </c>
      <c r="B49" s="77"/>
      <c r="C49" s="77"/>
      <c r="D49" s="77"/>
      <c r="E49" s="78"/>
      <c r="F49" s="26">
        <f>'[4]УК ВР декабрь нар'!FS21+'[4]УК ВР декабрь нар'!GL21</f>
        <v>0</v>
      </c>
    </row>
    <row r="50" spans="1:15" ht="15.6" hidden="1" customHeight="1" x14ac:dyDescent="0.3">
      <c r="A50" s="65" t="s">
        <v>37</v>
      </c>
      <c r="B50" s="66"/>
      <c r="C50" s="66"/>
      <c r="D50" s="66"/>
      <c r="E50" s="67"/>
      <c r="F50" s="33"/>
    </row>
    <row r="51" spans="1:15" ht="15.6" x14ac:dyDescent="0.3">
      <c r="A51" s="68" t="s">
        <v>75</v>
      </c>
      <c r="B51" s="69"/>
      <c r="C51" s="69"/>
      <c r="D51" s="69"/>
      <c r="E51" s="70"/>
      <c r="F51" s="27">
        <f>F26+F33+F40+F50</f>
        <v>1236014.9922881513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102691.93000000001</v>
      </c>
    </row>
    <row r="53" spans="1:15" ht="15.6" x14ac:dyDescent="0.3">
      <c r="A53" s="71" t="s">
        <v>23</v>
      </c>
      <c r="B53" s="66"/>
      <c r="C53" s="66"/>
      <c r="D53" s="66"/>
      <c r="E53" s="66"/>
      <c r="F53" s="26">
        <v>17483.11</v>
      </c>
    </row>
    <row r="54" spans="1:15" ht="15.6" x14ac:dyDescent="0.3">
      <c r="A54" s="71" t="s">
        <v>24</v>
      </c>
      <c r="B54" s="66"/>
      <c r="C54" s="66"/>
      <c r="D54" s="66"/>
      <c r="E54" s="66"/>
      <c r="F54" s="26">
        <v>85208.82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6">
        <v>0</v>
      </c>
    </row>
    <row r="56" spans="1:15" ht="15.6" x14ac:dyDescent="0.3">
      <c r="A56" s="75" t="s">
        <v>67</v>
      </c>
      <c r="B56" s="75"/>
      <c r="C56" s="75"/>
      <c r="D56" s="75"/>
      <c r="E56" s="75"/>
      <c r="F56" s="27">
        <f>F51+F52</f>
        <v>1338706.9222881512</v>
      </c>
      <c r="N56" s="20"/>
      <c r="O56" s="20"/>
    </row>
    <row r="57" spans="1:15" ht="15.6" x14ac:dyDescent="0.3">
      <c r="A57" s="63" t="s">
        <v>26</v>
      </c>
      <c r="B57" s="63"/>
      <c r="C57" s="63"/>
      <c r="D57" s="63"/>
      <c r="E57" s="63"/>
      <c r="F57" s="28">
        <f>E17</f>
        <v>1056159.5200000003</v>
      </c>
    </row>
    <row r="58" spans="1:15" ht="15.6" x14ac:dyDescent="0.3">
      <c r="A58" s="63" t="s">
        <v>27</v>
      </c>
      <c r="B58" s="63"/>
      <c r="C58" s="63"/>
      <c r="D58" s="63"/>
      <c r="E58" s="63"/>
      <c r="F58" s="27">
        <f>F17</f>
        <v>1056508.79</v>
      </c>
      <c r="H58" s="29"/>
    </row>
    <row r="59" spans="1:15" ht="15.6" x14ac:dyDescent="0.3">
      <c r="A59" s="64" t="s">
        <v>28</v>
      </c>
      <c r="B59" s="64"/>
      <c r="C59" s="64"/>
      <c r="D59" s="64"/>
      <c r="E59" s="64"/>
      <c r="F59" s="27">
        <f>F25+F57-F56</f>
        <v>-201481.55874573602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56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218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4" t="s">
        <v>79</v>
      </c>
      <c r="B1" s="134"/>
      <c r="C1" s="134"/>
      <c r="D1" s="134"/>
      <c r="E1" s="134"/>
      <c r="F1" s="134"/>
      <c r="G1" s="97"/>
      <c r="I1" s="43"/>
    </row>
    <row r="2" spans="1:9" ht="22.5" customHeight="1" x14ac:dyDescent="0.25">
      <c r="A2" s="134" t="str">
        <f>'Академическая 26(2021)'!A2:G2</f>
        <v>перед собственниками дома по адресу: ул. Академическая 26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5" t="s">
        <v>0</v>
      </c>
      <c r="B3" s="136"/>
      <c r="C3" s="136"/>
      <c r="D3" s="13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5" t="s">
        <v>2</v>
      </c>
      <c r="B4" s="136"/>
      <c r="C4" s="136"/>
      <c r="D4" s="13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5" t="s">
        <v>3</v>
      </c>
      <c r="B5" s="136"/>
      <c r="C5" s="136"/>
      <c r="D5" s="13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31" t="s">
        <v>5</v>
      </c>
      <c r="B9" s="132"/>
      <c r="C9" s="132"/>
      <c r="D9" s="133"/>
      <c r="E9" s="53" t="s">
        <v>6</v>
      </c>
      <c r="F9" s="53" t="s">
        <v>7</v>
      </c>
      <c r="G9" s="54" t="s">
        <v>80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-13024.77</v>
      </c>
      <c r="F10" s="55">
        <f>SUM(F11:F16)</f>
        <v>-8594.82</v>
      </c>
      <c r="G10" s="55">
        <f>SUM(G11:G16)</f>
        <v>133053.51999999999</v>
      </c>
    </row>
    <row r="11" spans="1:9" ht="15.6" x14ac:dyDescent="0.3">
      <c r="A11" s="122" t="s">
        <v>9</v>
      </c>
      <c r="B11" s="123"/>
      <c r="C11" s="123"/>
      <c r="D11" s="124"/>
      <c r="E11" s="19">
        <v>0</v>
      </c>
      <c r="F11" s="19">
        <v>0</v>
      </c>
      <c r="G11" s="19">
        <v>69151.990000000005</v>
      </c>
    </row>
    <row r="12" spans="1:9" ht="15.6" x14ac:dyDescent="0.3">
      <c r="A12" s="122" t="s">
        <v>10</v>
      </c>
      <c r="B12" s="123"/>
      <c r="C12" s="123"/>
      <c r="D12" s="124"/>
      <c r="E12" s="19"/>
      <c r="F12" s="19"/>
      <c r="G12" s="19"/>
    </row>
    <row r="13" spans="1:9" ht="15.6" x14ac:dyDescent="0.3">
      <c r="A13" s="122" t="s">
        <v>11</v>
      </c>
      <c r="B13" s="123"/>
      <c r="C13" s="123"/>
      <c r="D13" s="124"/>
      <c r="E13" s="19">
        <v>-3047.15</v>
      </c>
      <c r="F13" s="19">
        <v>-1930.14</v>
      </c>
      <c r="G13" s="19">
        <v>8195.51</v>
      </c>
    </row>
    <row r="14" spans="1:9" ht="15.6" x14ac:dyDescent="0.3">
      <c r="A14" s="122" t="s">
        <v>12</v>
      </c>
      <c r="B14" s="123"/>
      <c r="C14" s="123"/>
      <c r="D14" s="124"/>
      <c r="E14" s="19">
        <v>-5555.88</v>
      </c>
      <c r="F14" s="19">
        <v>-3529.8</v>
      </c>
      <c r="G14" s="19">
        <v>14015.16</v>
      </c>
    </row>
    <row r="15" spans="1:9" ht="15.6" x14ac:dyDescent="0.3">
      <c r="A15" s="121" t="s">
        <v>13</v>
      </c>
      <c r="B15" s="121"/>
      <c r="C15" s="121"/>
      <c r="D15" s="121"/>
      <c r="E15" s="19">
        <v>-4421.74</v>
      </c>
      <c r="F15" s="19">
        <v>-3134.88</v>
      </c>
      <c r="G15" s="19">
        <v>41038.46</v>
      </c>
    </row>
    <row r="16" spans="1:9" ht="15.6" x14ac:dyDescent="0.3">
      <c r="A16" s="122" t="s">
        <v>81</v>
      </c>
      <c r="B16" s="123"/>
      <c r="C16" s="123"/>
      <c r="D16" s="124"/>
      <c r="E16" s="19">
        <v>0</v>
      </c>
      <c r="F16" s="19">
        <v>0</v>
      </c>
      <c r="G16" s="19">
        <v>652.4</v>
      </c>
    </row>
    <row r="17" spans="1:10" ht="63.75" customHeight="1" x14ac:dyDescent="0.3">
      <c r="A17" s="125" t="s">
        <v>82</v>
      </c>
      <c r="B17" s="126"/>
      <c r="C17" s="126"/>
      <c r="D17" s="127"/>
      <c r="E17" s="19">
        <v>1010675.58</v>
      </c>
      <c r="F17" s="19">
        <v>959134.88</v>
      </c>
      <c r="G17" s="19">
        <v>160701.18</v>
      </c>
    </row>
    <row r="18" spans="1:10" ht="15.6" hidden="1" x14ac:dyDescent="0.3">
      <c r="A18" s="121" t="s">
        <v>83</v>
      </c>
      <c r="B18" s="121"/>
      <c r="C18" s="121"/>
      <c r="D18" s="121"/>
      <c r="E18" s="19"/>
      <c r="F18" s="19"/>
      <c r="G18" s="19"/>
      <c r="J18" s="20"/>
    </row>
    <row r="19" spans="1:10" ht="15.6" hidden="1" x14ac:dyDescent="0.3">
      <c r="A19" s="121" t="s">
        <v>84</v>
      </c>
      <c r="B19" s="121"/>
      <c r="C19" s="121"/>
      <c r="D19" s="121"/>
      <c r="E19" s="19"/>
      <c r="F19" s="19"/>
      <c r="G19" s="19"/>
    </row>
    <row r="20" spans="1:10" ht="15.6" hidden="1" x14ac:dyDescent="0.3">
      <c r="A20" s="121" t="s">
        <v>85</v>
      </c>
      <c r="B20" s="121"/>
      <c r="C20" s="121"/>
      <c r="D20" s="121"/>
      <c r="E20" s="19"/>
      <c r="F20" s="19"/>
      <c r="G20" s="19"/>
    </row>
    <row r="21" spans="1:10" ht="32.25" customHeight="1" x14ac:dyDescent="0.3">
      <c r="A21" s="137" t="s">
        <v>86</v>
      </c>
      <c r="B21" s="138"/>
      <c r="C21" s="138"/>
      <c r="D21" s="139"/>
      <c r="E21" s="56">
        <f>SUM(E22:E25)</f>
        <v>16924.88</v>
      </c>
      <c r="F21" s="56">
        <f t="shared" ref="F21:G21" si="0">SUM(F22:F25)</f>
        <v>15849.05</v>
      </c>
      <c r="G21" s="56">
        <f t="shared" si="0"/>
        <v>2675.13</v>
      </c>
    </row>
    <row r="22" spans="1:10" ht="15.6" x14ac:dyDescent="0.3">
      <c r="A22" s="122" t="s">
        <v>55</v>
      </c>
      <c r="B22" s="123"/>
      <c r="C22" s="123"/>
      <c r="D22" s="124"/>
      <c r="E22" s="19">
        <v>1593.57</v>
      </c>
      <c r="F22" s="19">
        <v>1522.75</v>
      </c>
      <c r="G22" s="19">
        <v>225.72</v>
      </c>
    </row>
    <row r="23" spans="1:10" ht="15.6" x14ac:dyDescent="0.3">
      <c r="A23" s="122" t="s">
        <v>56</v>
      </c>
      <c r="B23" s="123"/>
      <c r="C23" s="123"/>
      <c r="D23" s="124"/>
      <c r="E23" s="19"/>
      <c r="F23" s="19"/>
      <c r="G23" s="19"/>
    </row>
    <row r="24" spans="1:10" ht="15.6" x14ac:dyDescent="0.3">
      <c r="A24" s="122" t="s">
        <v>57</v>
      </c>
      <c r="B24" s="123"/>
      <c r="C24" s="123"/>
      <c r="D24" s="124"/>
      <c r="E24" s="19">
        <v>14974.53</v>
      </c>
      <c r="F24" s="19">
        <v>14320.17</v>
      </c>
      <c r="G24" s="19">
        <v>2098.7600000000002</v>
      </c>
    </row>
    <row r="25" spans="1:10" ht="15.6" x14ac:dyDescent="0.3">
      <c r="A25" s="122" t="s">
        <v>87</v>
      </c>
      <c r="B25" s="123"/>
      <c r="C25" s="123"/>
      <c r="D25" s="124"/>
      <c r="E25" s="19">
        <v>356.78</v>
      </c>
      <c r="F25" s="19">
        <v>6.13</v>
      </c>
      <c r="G25" s="19">
        <v>350.65</v>
      </c>
    </row>
    <row r="26" spans="1:10" ht="15.6" hidden="1" x14ac:dyDescent="0.3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1" t="s">
        <v>15</v>
      </c>
      <c r="B27" s="121"/>
      <c r="C27" s="121"/>
      <c r="D27" s="121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88</v>
      </c>
      <c r="B30" s="63"/>
      <c r="C30" s="63"/>
      <c r="D30" s="63"/>
      <c r="E30" s="63"/>
      <c r="F30" s="38">
        <f>'Академическая 26(2021)'!F59</f>
        <v>-201481.55874573602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725381.33053673536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'[6]УК ВР декабрь нар'!W21+'[6]УК ВР декабрь нар'!EX21</f>
        <v>94683.405507769305</v>
      </c>
      <c r="G33" s="1"/>
      <c r="H33" s="1"/>
      <c r="L33" s="34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'[6]УК ВР декабрь нар'!X21+'[6]УК ВР декабрь нар'!EY21</f>
        <v>19138.871700818017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'[6]УК ВР декабрь нар'!Y21+'[6]УК ВР декабрь нар'!EZ21+'[6]УК ВР декабрь нар'!FB21+'[6]УК ВР декабрь нар'!AW21</f>
        <v>291027.53754999995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'[6]УК ВР декабрь нар'!AV21+'[6]УК ВР декабрь нар'!FQ21</f>
        <v>202721.56500008711</v>
      </c>
      <c r="G36" s="1"/>
      <c r="H36" s="1"/>
    </row>
    <row r="37" spans="1:12" ht="15.6" hidden="1" x14ac:dyDescent="0.3">
      <c r="A37" s="76" t="s">
        <v>61</v>
      </c>
      <c r="B37" s="84"/>
      <c r="C37" s="84"/>
      <c r="D37" s="84"/>
      <c r="E37" s="85"/>
      <c r="F37" s="26">
        <f>'[6]УК ВР декабрь нар'!AY21+'[6]УК ВР декабрь нар'!FR21</f>
        <v>117809.95077806099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SUM(F40:F44)+85079.42</f>
        <v>253270.12796169089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16</v>
      </c>
      <c r="B40" s="79"/>
      <c r="C40" s="79"/>
      <c r="D40" s="79"/>
      <c r="E40" s="79"/>
      <c r="F40" s="26">
        <f>'[6]УК ВР декабрь нар'!CQ21+'[6]УК ВР декабрь нар'!DX21</f>
        <v>83804.929678846282</v>
      </c>
      <c r="G40" s="1"/>
      <c r="H40" s="1"/>
      <c r="L40" s="34"/>
    </row>
    <row r="41" spans="1:12" ht="15.6" hidden="1" x14ac:dyDescent="0.3">
      <c r="A41" s="79" t="s">
        <v>31</v>
      </c>
      <c r="B41" s="79"/>
      <c r="C41" s="79"/>
      <c r="D41" s="79"/>
      <c r="E41" s="79"/>
      <c r="F41" s="26">
        <f>'[6]УК ВР декабрь нар'!CR21+'[6]УК ВР декабрь нар'!DY21</f>
        <v>19498.865811982912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6">
        <f>'[6]УК ВР декабрь нар'!DZ21+'[6]УК ВР декабрь нар'!EA21+'[6]УК ВР декабрь нар'!CS21</f>
        <v>22280.547356014809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6">
        <f>'[6]УК ВР декабрь нар'!DE21+'[6]УК ВР декабрь нар'!ET21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'[6]УК ВР декабрь нар'!DI21+'[6]УК ВР декабрь нар'!EU21</f>
        <v>42606.365114846893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298635.17499999999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'[6]УК ВР декабрь нар'!GH21</f>
        <v>298499.5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'[6]УК ВР декабрь нар'!GK21+'[6]УК ВР декабрь нар'!GL21+'[6]УК ВР декабрь нар'!GN21+'[6]УК ВР декабрь нар'!GO21+'[6]УК ВР декабрь нар'!GP21+'[6]УК ВР декабрь нар'!GQ21+'[6]УК ВР декабрь нар'!GR21+'[6]УК ВР декабрь нар'!GS21+'[6]УК ВР декабрь нар'!GT21+'[6]УК ВР декабрь нар'!GU21+'[6]УК ВР декабрь нар'!GV21</f>
        <v>135.67499999999998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1277286.6334984263</v>
      </c>
      <c r="H56" s="1"/>
      <c r="K56" s="20"/>
    </row>
    <row r="57" spans="1:15" ht="15.6" x14ac:dyDescent="0.3">
      <c r="A57" s="32" t="s">
        <v>66</v>
      </c>
      <c r="B57" s="42"/>
      <c r="C57" s="42"/>
      <c r="D57" s="42"/>
      <c r="E57" s="42"/>
      <c r="F57" s="27">
        <f>F58+F59+F60</f>
        <v>105987.12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22046.94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83940.18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1383273.7534984262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1010675.58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959134.88</v>
      </c>
      <c r="G63" s="1"/>
      <c r="H63" s="29"/>
    </row>
    <row r="64" spans="1:15" ht="15.6" x14ac:dyDescent="0.3">
      <c r="A64" s="64" t="s">
        <v>89</v>
      </c>
      <c r="B64" s="64"/>
      <c r="C64" s="64"/>
      <c r="D64" s="64"/>
      <c r="E64" s="64"/>
      <c r="F64" s="27">
        <f>F30+F62-F61</f>
        <v>-574079.73224416224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1" t="s">
        <v>90</v>
      </c>
      <c r="B68" s="141"/>
      <c r="C68" s="141"/>
      <c r="D68" s="141"/>
      <c r="E68" s="141"/>
      <c r="F68" s="50">
        <f>F64-G17</f>
        <v>-734780.91224416229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8" zoomScale="90" zoomScaleNormal="90" workbookViewId="0">
      <selection activeCell="F45" sqref="F4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4" t="s">
        <v>91</v>
      </c>
      <c r="B1" s="134"/>
      <c r="C1" s="134"/>
      <c r="D1" s="134"/>
      <c r="E1" s="134"/>
      <c r="F1" s="134"/>
      <c r="G1" s="97"/>
      <c r="I1" s="43"/>
    </row>
    <row r="2" spans="1:9" ht="22.5" customHeight="1" x14ac:dyDescent="0.25">
      <c r="A2" s="134" t="str">
        <f>'Академическая 26(2022)'!A2:G2</f>
        <v>перед собственниками дома по адресу: ул. Академическая 26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35" t="s">
        <v>0</v>
      </c>
      <c r="B3" s="136"/>
      <c r="C3" s="136"/>
      <c r="D3" s="136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5" t="s">
        <v>2</v>
      </c>
      <c r="B4" s="136"/>
      <c r="C4" s="136"/>
      <c r="D4" s="136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5" t="s">
        <v>3</v>
      </c>
      <c r="B5" s="136"/>
      <c r="C5" s="136"/>
      <c r="D5" s="136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9"/>
      <c r="B7" s="48"/>
      <c r="C7" s="11"/>
      <c r="D7" s="12"/>
      <c r="E7" s="49"/>
      <c r="F7" s="50"/>
      <c r="G7" s="51"/>
      <c r="H7" s="51"/>
      <c r="I7" s="43"/>
    </row>
    <row r="8" spans="1:9" ht="8.4" customHeight="1" x14ac:dyDescent="0.3">
      <c r="A8" s="9"/>
      <c r="B8" s="10"/>
      <c r="C8" s="11"/>
      <c r="D8" s="12"/>
      <c r="E8" s="52"/>
      <c r="F8" s="50"/>
      <c r="G8" s="51"/>
    </row>
    <row r="9" spans="1:9" ht="39.6" x14ac:dyDescent="0.25">
      <c r="A9" s="131" t="s">
        <v>5</v>
      </c>
      <c r="B9" s="132"/>
      <c r="C9" s="132"/>
      <c r="D9" s="133"/>
      <c r="E9" s="53" t="s">
        <v>6</v>
      </c>
      <c r="F9" s="53" t="s">
        <v>7</v>
      </c>
      <c r="G9" s="54" t="s">
        <v>80</v>
      </c>
    </row>
    <row r="10" spans="1:9" ht="15.6" x14ac:dyDescent="0.3">
      <c r="A10" s="128" t="s">
        <v>8</v>
      </c>
      <c r="B10" s="129"/>
      <c r="C10" s="129"/>
      <c r="D10" s="130"/>
      <c r="E10" s="55">
        <f>SUM(E11:E16)</f>
        <v>-396.04</v>
      </c>
      <c r="F10" s="55">
        <f>SUM(F11:F16)</f>
        <v>-1109.95</v>
      </c>
      <c r="G10" s="55">
        <f>SUM(G11:G16)</f>
        <v>133767.43</v>
      </c>
    </row>
    <row r="11" spans="1:9" ht="15.6" x14ac:dyDescent="0.3">
      <c r="A11" s="122" t="s">
        <v>9</v>
      </c>
      <c r="B11" s="123"/>
      <c r="C11" s="123"/>
      <c r="D11" s="124"/>
      <c r="E11" s="19">
        <v>0</v>
      </c>
      <c r="F11" s="19">
        <v>0.01</v>
      </c>
      <c r="G11" s="19">
        <v>69151.98</v>
      </c>
    </row>
    <row r="12" spans="1:9" ht="15.6" x14ac:dyDescent="0.3">
      <c r="A12" s="122" t="s">
        <v>10</v>
      </c>
      <c r="B12" s="123"/>
      <c r="C12" s="123"/>
      <c r="D12" s="124"/>
      <c r="E12" s="19"/>
      <c r="F12" s="19"/>
      <c r="G12" s="19"/>
    </row>
    <row r="13" spans="1:9" ht="15.6" x14ac:dyDescent="0.3">
      <c r="A13" s="122" t="s">
        <v>11</v>
      </c>
      <c r="B13" s="123"/>
      <c r="C13" s="123"/>
      <c r="D13" s="124"/>
      <c r="E13" s="19">
        <v>0</v>
      </c>
      <c r="F13" s="19">
        <v>0</v>
      </c>
      <c r="G13" s="19">
        <v>8195.51</v>
      </c>
    </row>
    <row r="14" spans="1:9" ht="15.6" x14ac:dyDescent="0.3">
      <c r="A14" s="122" t="s">
        <v>12</v>
      </c>
      <c r="B14" s="123"/>
      <c r="C14" s="123"/>
      <c r="D14" s="124"/>
      <c r="E14" s="19">
        <v>-396.04</v>
      </c>
      <c r="F14" s="19">
        <v>-394.29</v>
      </c>
      <c r="G14" s="19">
        <v>14013.41</v>
      </c>
    </row>
    <row r="15" spans="1:9" ht="15.6" x14ac:dyDescent="0.3">
      <c r="A15" s="121" t="s">
        <v>92</v>
      </c>
      <c r="B15" s="121"/>
      <c r="C15" s="121"/>
      <c r="D15" s="121"/>
      <c r="E15" s="19">
        <v>0</v>
      </c>
      <c r="F15" s="19">
        <v>-715.67</v>
      </c>
      <c r="G15" s="19">
        <v>41754.129999999997</v>
      </c>
    </row>
    <row r="16" spans="1:9" ht="15.6" x14ac:dyDescent="0.3">
      <c r="A16" s="122" t="s">
        <v>81</v>
      </c>
      <c r="B16" s="123"/>
      <c r="C16" s="123"/>
      <c r="D16" s="124"/>
      <c r="E16" s="19">
        <v>0</v>
      </c>
      <c r="F16" s="19">
        <v>0</v>
      </c>
      <c r="G16" s="19">
        <v>652.4</v>
      </c>
    </row>
    <row r="17" spans="1:10" ht="63.75" customHeight="1" x14ac:dyDescent="0.3">
      <c r="A17" s="125" t="s">
        <v>82</v>
      </c>
      <c r="B17" s="126"/>
      <c r="C17" s="126"/>
      <c r="D17" s="127"/>
      <c r="E17" s="19">
        <v>867641.95</v>
      </c>
      <c r="F17" s="19">
        <v>857138.9</v>
      </c>
      <c r="G17" s="19">
        <v>169657.44</v>
      </c>
    </row>
    <row r="18" spans="1:10" ht="15.6" hidden="1" x14ac:dyDescent="0.3">
      <c r="A18" s="121" t="s">
        <v>83</v>
      </c>
      <c r="B18" s="121"/>
      <c r="C18" s="121"/>
      <c r="D18" s="121"/>
      <c r="E18" s="19"/>
      <c r="F18" s="19"/>
      <c r="G18" s="19"/>
      <c r="J18" s="20"/>
    </row>
    <row r="19" spans="1:10" ht="15.6" hidden="1" x14ac:dyDescent="0.3">
      <c r="A19" s="121" t="s">
        <v>84</v>
      </c>
      <c r="B19" s="121"/>
      <c r="C19" s="121"/>
      <c r="D19" s="121"/>
      <c r="E19" s="19"/>
      <c r="F19" s="19"/>
      <c r="G19" s="19"/>
    </row>
    <row r="20" spans="1:10" ht="15.6" hidden="1" x14ac:dyDescent="0.3">
      <c r="A20" s="121" t="s">
        <v>85</v>
      </c>
      <c r="B20" s="121"/>
      <c r="C20" s="121"/>
      <c r="D20" s="121"/>
      <c r="E20" s="19"/>
      <c r="F20" s="19"/>
      <c r="G20" s="19"/>
    </row>
    <row r="21" spans="1:10" ht="32.25" customHeight="1" x14ac:dyDescent="0.3">
      <c r="A21" s="137" t="s">
        <v>86</v>
      </c>
      <c r="B21" s="138"/>
      <c r="C21" s="138"/>
      <c r="D21" s="139"/>
      <c r="E21" s="56">
        <f>SUM(E22:E25)</f>
        <v>59758.540000000008</v>
      </c>
      <c r="F21" s="56">
        <f t="shared" ref="F21:G21" si="0">SUM(F22:F25)</f>
        <v>59899.340000000004</v>
      </c>
      <c r="G21" s="56">
        <f t="shared" si="0"/>
        <v>2534.33</v>
      </c>
    </row>
    <row r="22" spans="1:10" ht="15.6" x14ac:dyDescent="0.3">
      <c r="A22" s="122" t="s">
        <v>93</v>
      </c>
      <c r="B22" s="123"/>
      <c r="C22" s="123"/>
      <c r="D22" s="124"/>
      <c r="E22" s="19">
        <v>35031.26</v>
      </c>
      <c r="F22" s="19">
        <v>34049.21</v>
      </c>
      <c r="G22" s="19">
        <v>1207.77</v>
      </c>
    </row>
    <row r="23" spans="1:10" ht="15.6" x14ac:dyDescent="0.3">
      <c r="A23" s="122" t="s">
        <v>94</v>
      </c>
      <c r="B23" s="123"/>
      <c r="C23" s="123"/>
      <c r="D23" s="124"/>
      <c r="E23" s="19"/>
      <c r="F23" s="19"/>
      <c r="G23" s="19"/>
    </row>
    <row r="24" spans="1:10" ht="15.6" x14ac:dyDescent="0.3">
      <c r="A24" s="122" t="s">
        <v>57</v>
      </c>
      <c r="B24" s="123"/>
      <c r="C24" s="123"/>
      <c r="D24" s="124"/>
      <c r="E24" s="19">
        <v>11730.83</v>
      </c>
      <c r="F24" s="19">
        <v>12984.23</v>
      </c>
      <c r="G24" s="19">
        <v>845.36</v>
      </c>
    </row>
    <row r="25" spans="1:10" ht="15.6" x14ac:dyDescent="0.3">
      <c r="A25" s="122" t="s">
        <v>87</v>
      </c>
      <c r="B25" s="123"/>
      <c r="C25" s="123"/>
      <c r="D25" s="124"/>
      <c r="E25" s="19">
        <v>12996.45</v>
      </c>
      <c r="F25" s="19">
        <v>12865.9</v>
      </c>
      <c r="G25" s="19">
        <v>481.2</v>
      </c>
    </row>
    <row r="26" spans="1:10" ht="15.6" hidden="1" x14ac:dyDescent="0.3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1" t="s">
        <v>15</v>
      </c>
      <c r="B27" s="121"/>
      <c r="C27" s="121"/>
      <c r="D27" s="121"/>
      <c r="E27" s="19"/>
      <c r="F27" s="19"/>
      <c r="G27" s="19"/>
      <c r="J27" s="20"/>
    </row>
    <row r="28" spans="1:10" ht="8.4" customHeight="1" x14ac:dyDescent="0.3">
      <c r="A28" s="57"/>
      <c r="B28" s="57"/>
      <c r="C28" s="57"/>
      <c r="D28" s="57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3" t="s">
        <v>95</v>
      </c>
      <c r="B30" s="63"/>
      <c r="C30" s="63"/>
      <c r="D30" s="63"/>
      <c r="E30" s="63"/>
      <c r="F30" s="38">
        <f>'Академическая 26(2022)'!F64</f>
        <v>-574079.73224416224</v>
      </c>
      <c r="G30" s="58"/>
    </row>
    <row r="31" spans="1:10" x14ac:dyDescent="0.25">
      <c r="A31" s="86" t="s">
        <v>72</v>
      </c>
      <c r="B31" s="87"/>
      <c r="C31" s="87"/>
      <c r="D31" s="87"/>
      <c r="E31" s="88"/>
      <c r="F31" s="82">
        <f>SUM(F33:F37)</f>
        <v>38797.596465636263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83"/>
      <c r="G32" s="1"/>
      <c r="H32" s="1"/>
    </row>
    <row r="33" spans="1:12" ht="15.6" hidden="1" x14ac:dyDescent="0.3">
      <c r="A33" s="71" t="s">
        <v>16</v>
      </c>
      <c r="B33" s="66"/>
      <c r="C33" s="66"/>
      <c r="D33" s="66"/>
      <c r="E33" s="67"/>
      <c r="F33" s="26">
        <f>'[7]УК ВР декабрь нар'!W21+'[7]УК ВР декабрь нар'!FE21</f>
        <v>12140.273633100423</v>
      </c>
      <c r="G33" s="1"/>
      <c r="H33" s="1"/>
      <c r="L33" s="62"/>
    </row>
    <row r="34" spans="1:12" ht="15.6" hidden="1" x14ac:dyDescent="0.3">
      <c r="A34" s="71" t="s">
        <v>31</v>
      </c>
      <c r="B34" s="66"/>
      <c r="C34" s="66"/>
      <c r="D34" s="66"/>
      <c r="E34" s="67"/>
      <c r="F34" s="26">
        <f>'[7]УК ВР декабрь нар'!FF21+'[7]УК ВР декабрь нар'!X21</f>
        <v>3009.3804259476724</v>
      </c>
      <c r="G34" s="1"/>
      <c r="H34" s="1"/>
    </row>
    <row r="35" spans="1:12" ht="15.6" hidden="1" x14ac:dyDescent="0.3">
      <c r="A35" s="71" t="s">
        <v>18</v>
      </c>
      <c r="B35" s="66"/>
      <c r="C35" s="66"/>
      <c r="D35" s="66"/>
      <c r="E35" s="67"/>
      <c r="F35" s="26">
        <f>'[7]УК ВР декабрь нар'!Y21+'[7]УК ВР декабрь нар'!FH21+'[7]УК ВР декабрь нар'!AW21</f>
        <v>2821.3245000000006</v>
      </c>
      <c r="G35" s="1"/>
      <c r="H35" s="1"/>
    </row>
    <row r="36" spans="1:12" ht="15.6" hidden="1" x14ac:dyDescent="0.3">
      <c r="A36" s="71" t="s">
        <v>19</v>
      </c>
      <c r="B36" s="66"/>
      <c r="C36" s="66"/>
      <c r="D36" s="66"/>
      <c r="E36" s="67"/>
      <c r="F36" s="26">
        <f>'[7]УК ВР декабрь нар'!AV21+'[7]УК ВР декабрь нар'!FX21</f>
        <v>7987.7400000248535</v>
      </c>
      <c r="G36" s="1"/>
      <c r="H36" s="1"/>
    </row>
    <row r="37" spans="1:12" ht="26.4" hidden="1" customHeight="1" x14ac:dyDescent="0.3">
      <c r="A37" s="76" t="s">
        <v>61</v>
      </c>
      <c r="B37" s="84"/>
      <c r="C37" s="84"/>
      <c r="D37" s="84"/>
      <c r="E37" s="85"/>
      <c r="F37" s="26">
        <f>'[7]УК ВР декабрь нар'!FY21+'[7]УК ВР декабрь нар'!AX21</f>
        <v>12838.87790656331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82">
        <f>SUM(F40:F44)+73490.02</f>
        <v>301876.65208206256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83"/>
      <c r="G39" s="1"/>
      <c r="H39" s="1"/>
    </row>
    <row r="40" spans="1:12" ht="15.6" hidden="1" x14ac:dyDescent="0.3">
      <c r="A40" s="79" t="s">
        <v>96</v>
      </c>
      <c r="B40" s="79"/>
      <c r="C40" s="79"/>
      <c r="D40" s="79"/>
      <c r="E40" s="79"/>
      <c r="F40" s="26">
        <f>'[7]УК ВР март нар'!CQ21+'[7]УК ВР декабрь нар'!CT21+'[7]УК ВР декабрь нар'!ED21+'[7]УК ВР декабрь нар'!EE21</f>
        <v>203205.17104213318</v>
      </c>
      <c r="G40" s="1"/>
      <c r="H40" s="1"/>
      <c r="L40" s="34"/>
    </row>
    <row r="41" spans="1:12" ht="15.6" hidden="1" x14ac:dyDescent="0.3">
      <c r="A41" s="79" t="s">
        <v>31</v>
      </c>
      <c r="B41" s="79"/>
      <c r="C41" s="79"/>
      <c r="D41" s="79"/>
      <c r="E41" s="79"/>
      <c r="F41" s="26">
        <f>'[7]УК ВР март нар'!CR21+'[7]УК ВР декабрь нар'!EF21</f>
        <v>4065.6301635053551</v>
      </c>
      <c r="G41" s="1"/>
      <c r="H41" s="1"/>
    </row>
    <row r="42" spans="1:12" ht="15.6" hidden="1" x14ac:dyDescent="0.3">
      <c r="A42" s="79" t="s">
        <v>18</v>
      </c>
      <c r="B42" s="79"/>
      <c r="C42" s="79"/>
      <c r="D42" s="79"/>
      <c r="E42" s="79"/>
      <c r="F42" s="26">
        <f>'[7]УК ВР март нар'!CS21+'[7]УК ВР декабрь нар'!EG21+'[7]УК ВР декабрь нар'!EH21</f>
        <v>11310.974914598804</v>
      </c>
      <c r="G42" s="1"/>
      <c r="H42" s="1"/>
    </row>
    <row r="43" spans="1:12" ht="15.6" hidden="1" x14ac:dyDescent="0.3">
      <c r="A43" s="79" t="s">
        <v>19</v>
      </c>
      <c r="B43" s="79"/>
      <c r="C43" s="79"/>
      <c r="D43" s="79"/>
      <c r="E43" s="79"/>
      <c r="F43" s="26">
        <f>'[7]УК ВР декабрь нар'!FA21</f>
        <v>0</v>
      </c>
      <c r="G43" s="1"/>
      <c r="H43" s="1"/>
    </row>
    <row r="44" spans="1:12" ht="51" hidden="1" customHeight="1" x14ac:dyDescent="0.3">
      <c r="A44" s="76" t="s">
        <v>63</v>
      </c>
      <c r="B44" s="77"/>
      <c r="C44" s="77"/>
      <c r="D44" s="77"/>
      <c r="E44" s="78"/>
      <c r="F44" s="26">
        <f>'[7]УК ВР март нар'!DI21+'[7]УК ВР декабрь нар'!FB21</f>
        <v>9804.8559618252257</v>
      </c>
      <c r="G44" s="1"/>
      <c r="H44" s="1"/>
    </row>
    <row r="45" spans="1:12" ht="63.6" customHeight="1" x14ac:dyDescent="0.3">
      <c r="A45" s="65" t="s">
        <v>74</v>
      </c>
      <c r="B45" s="80"/>
      <c r="C45" s="80"/>
      <c r="D45" s="80"/>
      <c r="E45" s="81"/>
      <c r="F45" s="27">
        <f>SUM(F46:F54)</f>
        <v>190867.78699999995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6">
        <f>'[7]УК ВР декабрь нар'!GO21+'[7]УК ВР декабрь нар'!GP21</f>
        <v>190838.23999999996</v>
      </c>
      <c r="G46" s="1"/>
      <c r="H46" s="1"/>
      <c r="L46" s="34"/>
    </row>
    <row r="47" spans="1:12" ht="15.6" hidden="1" x14ac:dyDescent="0.3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6" hidden="1" x14ac:dyDescent="0.3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6" hidden="1" x14ac:dyDescent="0.3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6" hidden="1" x14ac:dyDescent="0.3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6" hidden="1" x14ac:dyDescent="0.3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6" hidden="1" x14ac:dyDescent="0.3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6" hidden="1" x14ac:dyDescent="0.3">
      <c r="A53" s="71" t="s">
        <v>19</v>
      </c>
      <c r="B53" s="66"/>
      <c r="C53" s="66"/>
      <c r="D53" s="66"/>
      <c r="E53" s="66"/>
      <c r="F53" s="26">
        <f>'[7]УК ВР декабрь нар'!GR21+'[7]УК ВР декабрь нар'!GS21+'[7]УК ВР декабрь нар'!GT21+'[7]УК ВР декабрь нар'!GU21+'[7]УК ВР декабрь нар'!GV21+'[7]УК ВР декабрь нар'!GW21+'[7]УК ВР декабрь нар'!GX21+'[7]УК ВР декабрь нар'!GY21+'[7]УК ВР декабрь нар'!GZ21</f>
        <v>29.546999999999993</v>
      </c>
      <c r="G53" s="1"/>
      <c r="H53" s="1"/>
    </row>
    <row r="54" spans="1:15" ht="15.6" hidden="1" x14ac:dyDescent="0.3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3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6" x14ac:dyDescent="0.3">
      <c r="A56" s="68" t="s">
        <v>75</v>
      </c>
      <c r="B56" s="69"/>
      <c r="C56" s="69"/>
      <c r="D56" s="69"/>
      <c r="E56" s="70"/>
      <c r="F56" s="27">
        <f>F31+F38+F45+F55</f>
        <v>531542.03554769885</v>
      </c>
      <c r="H56" s="1"/>
      <c r="K56" s="20"/>
    </row>
    <row r="57" spans="1:15" ht="15.6" x14ac:dyDescent="0.3">
      <c r="A57" s="32" t="s">
        <v>66</v>
      </c>
      <c r="B57" s="59"/>
      <c r="C57" s="59"/>
      <c r="D57" s="59"/>
      <c r="E57" s="59"/>
      <c r="F57" s="27">
        <f>F58+F59+F60</f>
        <v>104969.77</v>
      </c>
      <c r="G57" s="1"/>
      <c r="H57" s="1"/>
    </row>
    <row r="58" spans="1:15" ht="15.6" x14ac:dyDescent="0.3">
      <c r="A58" s="71" t="s">
        <v>23</v>
      </c>
      <c r="B58" s="66"/>
      <c r="C58" s="66"/>
      <c r="D58" s="66"/>
      <c r="E58" s="66"/>
      <c r="F58" s="26">
        <v>25263.95</v>
      </c>
      <c r="G58" s="1"/>
      <c r="H58" s="1"/>
    </row>
    <row r="59" spans="1:15" ht="15.6" x14ac:dyDescent="0.3">
      <c r="A59" s="71" t="s">
        <v>24</v>
      </c>
      <c r="B59" s="66"/>
      <c r="C59" s="66"/>
      <c r="D59" s="66"/>
      <c r="E59" s="66"/>
      <c r="F59" s="26">
        <v>79705.820000000007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6" x14ac:dyDescent="0.3">
      <c r="A61" s="75" t="s">
        <v>67</v>
      </c>
      <c r="B61" s="75"/>
      <c r="C61" s="75"/>
      <c r="D61" s="75"/>
      <c r="E61" s="75"/>
      <c r="F61" s="27">
        <f>F56+F57</f>
        <v>636511.80554769887</v>
      </c>
      <c r="G61" s="1"/>
      <c r="H61" s="1"/>
      <c r="N61" s="20"/>
      <c r="O61" s="20"/>
    </row>
    <row r="62" spans="1:15" ht="15.6" x14ac:dyDescent="0.3">
      <c r="A62" s="63" t="s">
        <v>26</v>
      </c>
      <c r="B62" s="63"/>
      <c r="C62" s="63"/>
      <c r="D62" s="63"/>
      <c r="E62" s="63"/>
      <c r="F62" s="28">
        <f>E17</f>
        <v>867641.95</v>
      </c>
      <c r="G62" s="1"/>
      <c r="H62" s="1"/>
    </row>
    <row r="63" spans="1:15" ht="15.6" x14ac:dyDescent="0.3">
      <c r="A63" s="63" t="s">
        <v>27</v>
      </c>
      <c r="B63" s="63"/>
      <c r="C63" s="63"/>
      <c r="D63" s="63"/>
      <c r="E63" s="63"/>
      <c r="F63" s="27">
        <f>F17</f>
        <v>857138.9</v>
      </c>
      <c r="G63" s="1"/>
      <c r="H63" s="29"/>
    </row>
    <row r="64" spans="1:15" ht="15.6" x14ac:dyDescent="0.3">
      <c r="A64" s="64" t="s">
        <v>89</v>
      </c>
      <c r="B64" s="64"/>
      <c r="C64" s="64"/>
      <c r="D64" s="64"/>
      <c r="E64" s="64"/>
      <c r="F64" s="27">
        <f>F30+F62-F61</f>
        <v>-342949.58779186115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1" t="s">
        <v>90</v>
      </c>
      <c r="B68" s="141"/>
      <c r="C68" s="141"/>
      <c r="D68" s="141"/>
      <c r="E68" s="141"/>
      <c r="F68" s="50">
        <f>F64-G17</f>
        <v>-512607.02779186115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26</vt:lpstr>
      <vt:lpstr>Академическая 26(2019)</vt:lpstr>
      <vt:lpstr>Академическая 26(2020)</vt:lpstr>
      <vt:lpstr>Академическая 26(2021)</vt:lpstr>
      <vt:lpstr>Академическая 26(2022)</vt:lpstr>
      <vt:lpstr>Академическая 26(2023)</vt:lpstr>
      <vt:lpstr>'Академическая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2023-03-28T11:36:41Z</cp:lastPrinted>
  <dcterms:created xsi:type="dcterms:W3CDTF">2013-05-24T09:13:10Z</dcterms:created>
  <dcterms:modified xsi:type="dcterms:W3CDTF">2024-05-14T06:52:08Z</dcterms:modified>
</cp:coreProperties>
</file>